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90" windowWidth="14340" windowHeight="12435"/>
  </bookViews>
  <sheets>
    <sheet name="Программы" sheetId="9" r:id="rId1"/>
    <sheet name="Р-Пр" sheetId="12" r:id="rId2"/>
  </sheets>
  <calcPr calcId="124519"/>
</workbook>
</file>

<file path=xl/calcChain.xml><?xml version="1.0" encoding="utf-8"?>
<calcChain xmlns="http://schemas.openxmlformats.org/spreadsheetml/2006/main">
  <c r="H24" i="9"/>
  <c r="G24"/>
  <c r="H26"/>
  <c r="G26" l="1"/>
  <c r="F26"/>
  <c r="G31" i="12"/>
  <c r="G61"/>
  <c r="F61"/>
  <c r="D61"/>
  <c r="E23"/>
  <c r="E21"/>
  <c r="M25" i="9"/>
  <c r="N21"/>
  <c r="L21"/>
  <c r="J21"/>
  <c r="I21"/>
  <c r="M21"/>
  <c r="K21"/>
  <c r="N17"/>
  <c r="M17"/>
  <c r="K17"/>
  <c r="L17"/>
  <c r="J17"/>
  <c r="I17"/>
  <c r="D17"/>
  <c r="I56" i="12"/>
  <c r="H56"/>
  <c r="I54"/>
  <c r="H51"/>
  <c r="H30"/>
  <c r="I29"/>
  <c r="H29"/>
  <c r="I25"/>
  <c r="I17"/>
  <c r="I9"/>
  <c r="G60" l="1"/>
  <c r="G59"/>
  <c r="G56"/>
  <c r="G44"/>
  <c r="G42"/>
  <c r="G41"/>
  <c r="G40"/>
  <c r="G39"/>
  <c r="G34"/>
  <c r="G29"/>
  <c r="G25"/>
  <c r="G17"/>
  <c r="G9"/>
  <c r="F24" i="9" l="1"/>
  <c r="F23"/>
  <c r="F16"/>
  <c r="F10"/>
  <c r="D11" l="1"/>
  <c r="D10"/>
  <c r="D24"/>
  <c r="E10" i="12" l="1"/>
  <c r="E60"/>
  <c r="M60" s="1"/>
  <c r="E11"/>
  <c r="E12"/>
  <c r="E13"/>
  <c r="E14"/>
  <c r="E15"/>
  <c r="E16"/>
  <c r="E20"/>
  <c r="E24"/>
  <c r="E25"/>
  <c r="E26"/>
  <c r="M26" s="1"/>
  <c r="E27"/>
  <c r="K27" s="1"/>
  <c r="E29"/>
  <c r="K29" s="1"/>
  <c r="E30"/>
  <c r="M30" s="1"/>
  <c r="E31"/>
  <c r="M31" s="1"/>
  <c r="E32"/>
  <c r="K32" s="1"/>
  <c r="E33"/>
  <c r="K33" s="1"/>
  <c r="E34"/>
  <c r="M34" s="1"/>
  <c r="E36"/>
  <c r="L36" s="1"/>
  <c r="E37"/>
  <c r="E38"/>
  <c r="M38" s="1"/>
  <c r="E39"/>
  <c r="N39" s="1"/>
  <c r="E40"/>
  <c r="L40" s="1"/>
  <c r="E41"/>
  <c r="K41" s="1"/>
  <c r="E42"/>
  <c r="M42" s="1"/>
  <c r="E43"/>
  <c r="J43" s="1"/>
  <c r="E45"/>
  <c r="N45" s="1"/>
  <c r="E46"/>
  <c r="O46" s="1"/>
  <c r="E47"/>
  <c r="J47" s="1"/>
  <c r="E49"/>
  <c r="J49" s="1"/>
  <c r="E50"/>
  <c r="K50" s="1"/>
  <c r="E51"/>
  <c r="K51" s="1"/>
  <c r="E52"/>
  <c r="K52" s="1"/>
  <c r="E53"/>
  <c r="E54"/>
  <c r="K54" s="1"/>
  <c r="E57"/>
  <c r="O57" s="1"/>
  <c r="E58"/>
  <c r="J58" s="1"/>
  <c r="E59"/>
  <c r="M59" s="1"/>
  <c r="M57"/>
  <c r="H61"/>
  <c r="I61"/>
  <c r="C61"/>
  <c r="E9"/>
  <c r="J9" s="1"/>
  <c r="M51" l="1"/>
  <c r="M43"/>
  <c r="M32"/>
  <c r="J31"/>
  <c r="E17"/>
  <c r="F17" s="1"/>
  <c r="O52"/>
  <c r="K59"/>
  <c r="J57"/>
  <c r="K57"/>
  <c r="L57"/>
  <c r="M47"/>
  <c r="E55"/>
  <c r="N55" s="1"/>
  <c r="E28"/>
  <c r="M28" s="1"/>
  <c r="K36"/>
  <c r="K53"/>
  <c r="N43"/>
  <c r="N60"/>
  <c r="O36"/>
  <c r="M36"/>
  <c r="J51"/>
  <c r="J39"/>
  <c r="L32"/>
  <c r="E35"/>
  <c r="K35" s="1"/>
  <c r="O32"/>
  <c r="O40"/>
  <c r="E44"/>
  <c r="M40"/>
  <c r="K40"/>
  <c r="N47"/>
  <c r="E48"/>
  <c r="J48" s="1"/>
  <c r="L52"/>
  <c r="J52"/>
  <c r="M52"/>
  <c r="O54"/>
  <c r="M54"/>
  <c r="J50"/>
  <c r="J60"/>
  <c r="N51"/>
  <c r="M39"/>
  <c r="O60"/>
  <c r="L47"/>
  <c r="K43"/>
  <c r="K39"/>
  <c r="K31"/>
  <c r="O50"/>
  <c r="N31"/>
  <c r="O59"/>
  <c r="K46"/>
  <c r="M58"/>
  <c r="M53"/>
  <c r="N58"/>
  <c r="N53"/>
  <c r="L50"/>
  <c r="L46"/>
  <c r="L42"/>
  <c r="J41"/>
  <c r="N37"/>
  <c r="J37"/>
  <c r="J33"/>
  <c r="K60"/>
  <c r="O58"/>
  <c r="K58"/>
  <c r="O51"/>
  <c r="M50"/>
  <c r="O49"/>
  <c r="K49"/>
  <c r="O47"/>
  <c r="K47"/>
  <c r="M46"/>
  <c r="O45"/>
  <c r="K45"/>
  <c r="L60"/>
  <c r="N59"/>
  <c r="J59"/>
  <c r="L58"/>
  <c r="N57"/>
  <c r="N54"/>
  <c r="J54"/>
  <c r="L53"/>
  <c r="N52"/>
  <c r="L51"/>
  <c r="N50"/>
  <c r="L49"/>
  <c r="N46"/>
  <c r="J46"/>
  <c r="L45"/>
  <c r="L43"/>
  <c r="N42"/>
  <c r="J42"/>
  <c r="L41"/>
  <c r="N40"/>
  <c r="J40"/>
  <c r="L39"/>
  <c r="N38"/>
  <c r="J38"/>
  <c r="L37"/>
  <c r="N36"/>
  <c r="J36"/>
  <c r="N34"/>
  <c r="J34"/>
  <c r="L33"/>
  <c r="N32"/>
  <c r="J32"/>
  <c r="L31"/>
  <c r="N30"/>
  <c r="J30"/>
  <c r="L29"/>
  <c r="L27"/>
  <c r="N26"/>
  <c r="K26"/>
  <c r="M45"/>
  <c r="O42"/>
  <c r="K42"/>
  <c r="M41"/>
  <c r="O38"/>
  <c r="K38"/>
  <c r="O34"/>
  <c r="K34"/>
  <c r="M33"/>
  <c r="O30"/>
  <c r="K30"/>
  <c r="M29"/>
  <c r="M27"/>
  <c r="O26"/>
  <c r="J26"/>
  <c r="L54"/>
  <c r="N49"/>
  <c r="J45"/>
  <c r="L34"/>
  <c r="N33"/>
  <c r="L30"/>
  <c r="N29"/>
  <c r="J29"/>
  <c r="N27"/>
  <c r="J27"/>
  <c r="L26"/>
  <c r="M49"/>
  <c r="L59"/>
  <c r="J53"/>
  <c r="N41"/>
  <c r="L38"/>
  <c r="O53"/>
  <c r="O43"/>
  <c r="O41"/>
  <c r="O39"/>
  <c r="O33"/>
  <c r="O31"/>
  <c r="O29"/>
  <c r="O27"/>
  <c r="M25"/>
  <c r="J24"/>
  <c r="L21"/>
  <c r="L20"/>
  <c r="N16"/>
  <c r="J13"/>
  <c r="O12"/>
  <c r="N11"/>
  <c r="K10"/>
  <c r="N9"/>
  <c r="L15"/>
  <c r="N28" l="1"/>
  <c r="O28"/>
  <c r="F55"/>
  <c r="L55"/>
  <c r="O55"/>
  <c r="K55"/>
  <c r="M55"/>
  <c r="J55"/>
  <c r="J28"/>
  <c r="L28"/>
  <c r="O35"/>
  <c r="L35"/>
  <c r="K28"/>
  <c r="N48"/>
  <c r="O17"/>
  <c r="M35"/>
  <c r="F35"/>
  <c r="J35"/>
  <c r="N35"/>
  <c r="N44"/>
  <c r="F44"/>
  <c r="M44"/>
  <c r="L44"/>
  <c r="K44"/>
  <c r="O44"/>
  <c r="J44"/>
  <c r="M48"/>
  <c r="K48"/>
  <c r="F48"/>
  <c r="L48"/>
  <c r="O48"/>
  <c r="E61"/>
  <c r="L14"/>
  <c r="J14"/>
  <c r="K12"/>
  <c r="J21"/>
  <c r="J10"/>
  <c r="L16"/>
  <c r="O24"/>
  <c r="M13"/>
  <c r="N13"/>
  <c r="O10"/>
  <c r="N10"/>
  <c r="L13"/>
  <c r="K9"/>
  <c r="K14"/>
  <c r="M14"/>
  <c r="L12"/>
  <c r="M21"/>
  <c r="K11"/>
  <c r="O20"/>
  <c r="N21"/>
  <c r="M10"/>
  <c r="O14"/>
  <c r="L24"/>
  <c r="M9"/>
  <c r="J15"/>
  <c r="J11"/>
  <c r="L10"/>
  <c r="M15"/>
  <c r="J16"/>
  <c r="K20"/>
  <c r="K24"/>
  <c r="N24"/>
  <c r="L9"/>
  <c r="O9"/>
  <c r="L11"/>
  <c r="N14"/>
  <c r="K15"/>
  <c r="M11"/>
  <c r="J12"/>
  <c r="N12"/>
  <c r="J17"/>
  <c r="N17"/>
  <c r="J20"/>
  <c r="N20"/>
  <c r="K21"/>
  <c r="O21"/>
  <c r="L25"/>
  <c r="M12"/>
  <c r="K13"/>
  <c r="O13"/>
  <c r="M17"/>
  <c r="M20"/>
  <c r="K25"/>
  <c r="O25"/>
  <c r="O11"/>
  <c r="L17"/>
  <c r="M24"/>
  <c r="J25"/>
  <c r="N25"/>
  <c r="K17"/>
  <c r="N61" l="1"/>
  <c r="L61"/>
  <c r="K61"/>
  <c r="J61"/>
  <c r="O61"/>
  <c r="M61"/>
  <c r="D15" i="9"/>
  <c r="D12"/>
  <c r="D13"/>
  <c r="D14"/>
  <c r="D16"/>
  <c r="D19"/>
  <c r="D20"/>
  <c r="D21"/>
  <c r="D23"/>
  <c r="D25"/>
  <c r="I11" l="1"/>
  <c r="B26" l="1"/>
  <c r="I25"/>
  <c r="N25" l="1"/>
  <c r="D26"/>
  <c r="C26"/>
  <c r="E26" l="1"/>
  <c r="L26"/>
  <c r="J26"/>
  <c r="N26"/>
  <c r="L25" l="1"/>
  <c r="K25"/>
  <c r="J25"/>
  <c r="N24"/>
  <c r="M24"/>
  <c r="L24"/>
  <c r="K24"/>
  <c r="J24"/>
  <c r="I24"/>
  <c r="N23"/>
  <c r="M23"/>
  <c r="L23"/>
  <c r="K23"/>
  <c r="J23"/>
  <c r="I23"/>
  <c r="N20"/>
  <c r="M20"/>
  <c r="L20"/>
  <c r="K20"/>
  <c r="J20"/>
  <c r="I20"/>
  <c r="N19"/>
  <c r="M19"/>
  <c r="L19"/>
  <c r="K19"/>
  <c r="J19"/>
  <c r="I19"/>
  <c r="N16"/>
  <c r="M16"/>
  <c r="L16"/>
  <c r="K16"/>
  <c r="J16"/>
  <c r="I16"/>
  <c r="N15"/>
  <c r="M15"/>
  <c r="L15"/>
  <c r="K15"/>
  <c r="J15"/>
  <c r="I15"/>
  <c r="N14"/>
  <c r="M14"/>
  <c r="L14"/>
  <c r="K14"/>
  <c r="J14"/>
  <c r="I14"/>
  <c r="N13"/>
  <c r="M13"/>
  <c r="L13"/>
  <c r="K13"/>
  <c r="J13"/>
  <c r="I13"/>
  <c r="N12"/>
  <c r="M12"/>
  <c r="L12"/>
  <c r="K12"/>
  <c r="J12"/>
  <c r="I12"/>
  <c r="N11"/>
  <c r="M11"/>
  <c r="L11"/>
  <c r="K11"/>
  <c r="J11"/>
  <c r="N10"/>
  <c r="M10"/>
  <c r="L10"/>
  <c r="K10"/>
  <c r="J10"/>
  <c r="I10"/>
  <c r="K26" l="1"/>
  <c r="I26"/>
  <c r="M26"/>
  <c r="E18" i="12" l="1"/>
  <c r="E19"/>
  <c r="N22"/>
  <c r="M22"/>
  <c r="K22"/>
  <c r="L22"/>
  <c r="O22"/>
  <c r="E22"/>
  <c r="J22" s="1"/>
</calcChain>
</file>

<file path=xl/sharedStrings.xml><?xml version="1.0" encoding="utf-8"?>
<sst xmlns="http://schemas.openxmlformats.org/spreadsheetml/2006/main" count="159" uniqueCount="137">
  <si>
    <t>Наименование разделов</t>
  </si>
  <si>
    <t>Код бюджетной классификации Российской Федерации</t>
  </si>
  <si>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</si>
  <si>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</si>
  <si>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</si>
  <si>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</si>
  <si>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</si>
  <si>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</si>
  <si>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</si>
  <si>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</si>
  <si>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</si>
  <si>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1200</t>
  </si>
  <si>
    <t>1300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</si>
  <si>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</si>
  <si>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</si>
  <si>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</si>
  <si>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</si>
  <si>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</si>
  <si>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</si>
  <si>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</si>
  <si>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</si>
  <si>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</si>
  <si>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</si>
  <si>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</si>
  <si>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Ожидаемое исполнение</t>
  </si>
  <si>
    <t xml:space="preserve">Оценка ожидаемого исполнения бюджета </t>
  </si>
  <si>
    <t xml:space="preserve"> муниципального образования город Мурманск  по расходам</t>
  </si>
  <si>
    <t>тыс. руб.</t>
  </si>
  <si>
    <t>Наименование муниципальной программы</t>
  </si>
  <si>
    <t xml:space="preserve">План  </t>
  </si>
  <si>
    <t xml:space="preserve">%  исполнения   </t>
  </si>
  <si>
    <t>Сумма</t>
  </si>
  <si>
    <t>%</t>
  </si>
  <si>
    <t xml:space="preserve">«Развитие образования» </t>
  </si>
  <si>
    <t xml:space="preserve">«Охрана здоровья населения города Мурманска» </t>
  </si>
  <si>
    <t xml:space="preserve">«Социальная поддержка» </t>
  </si>
  <si>
    <t xml:space="preserve">«Развитие культуры» </t>
  </si>
  <si>
    <t xml:space="preserve">«Развитие физической культуры и спорта» </t>
  </si>
  <si>
    <t xml:space="preserve">«Развитие конкурентоспособной экономики» </t>
  </si>
  <si>
    <t xml:space="preserve">«Развитие транспортной системы» </t>
  </si>
  <si>
    <t xml:space="preserve">«Градостроительная политика» </t>
  </si>
  <si>
    <t xml:space="preserve">«Жилищно-коммунальное хозяйство» </t>
  </si>
  <si>
    <t xml:space="preserve">«Управление муниципальными финансами» </t>
  </si>
  <si>
    <t xml:space="preserve">«Развитие муниципального самоуправления и гражданского общества» </t>
  </si>
  <si>
    <t xml:space="preserve">«Формирование современной городской среды на территории муниципального образования город Мурманск» </t>
  </si>
  <si>
    <t xml:space="preserve"> ВСЕГО РАСХОДОВ</t>
  </si>
  <si>
    <t>0102</t>
  </si>
  <si>
    <t>0103</t>
  </si>
  <si>
    <t>0104</t>
  </si>
  <si>
    <t>0105</t>
  </si>
  <si>
    <t>0106</t>
  </si>
  <si>
    <t>0111</t>
  </si>
  <si>
    <t>0113</t>
  </si>
  <si>
    <t>0304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</si>
  <si>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</si>
  <si>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</si>
  <si>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</si>
  <si>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</si>
  <si>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</si>
  <si>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</si>
  <si>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</si>
  <si>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</si>
  <si>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</si>
  <si>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</si>
  <si>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0505</t>
  </si>
  <si>
    <t>0605</t>
  </si>
  <si>
    <t>0701</t>
  </si>
  <si>
    <t>0702</t>
  </si>
  <si>
    <t>0703</t>
  </si>
  <si>
    <t>0705</t>
  </si>
  <si>
    <t>0707</t>
  </si>
  <si>
    <t>0709</t>
  </si>
  <si>
    <t>0801</t>
  </si>
  <si>
    <t>0804</t>
  </si>
  <si>
    <t>1001</t>
  </si>
  <si>
    <t>1003</t>
  </si>
  <si>
    <t>1004</t>
  </si>
  <si>
    <t>1101</t>
  </si>
  <si>
    <t>1102</t>
  </si>
  <si>
    <t>1202</t>
  </si>
  <si>
    <t>1301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</si>
  <si>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</si>
  <si>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</si>
  <si>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</si>
  <si>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</si>
  <si>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</si>
  <si>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</si>
  <si>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</si>
  <si>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</si>
  <si>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</si>
  <si>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</si>
  <si>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</si>
  <si>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</si>
  <si>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</si>
  <si>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</si>
  <si>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</si>
  <si>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</si>
  <si>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</si>
  <si>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</si>
  <si>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</si>
  <si>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</si>
  <si>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</si>
  <si>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</si>
  <si>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</si>
  <si>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</si>
  <si>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</si>
  <si>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</si>
  <si>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</si>
  <si>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</si>
  <si>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</si>
  <si>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</si>
  <si>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</si>
  <si>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</si>
  <si>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</si>
  <si>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</si>
  <si>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0107</t>
  </si>
  <si>
    <t>0603</t>
  </si>
  <si>
    <t>Обеспечение проведения выборов и референдумов</t>
  </si>
  <si>
    <t>Охрана объектов растительного и животного мира и среды их обитания</t>
  </si>
  <si>
    <t>Проект бюджета на 2023 год и на плановый период 2024 и 2025 годов</t>
  </si>
  <si>
    <t xml:space="preserve"> за 2022 год</t>
  </si>
  <si>
    <t>Оценка ожидаемого исполнения бюджета  муниципального образования город Мурманск  по расходам  за 2022 год</t>
  </si>
  <si>
    <t>Исполнение за 2021 год</t>
  </si>
  <si>
    <t>Отклонение от оценки 2022 года</t>
  </si>
  <si>
    <t xml:space="preserve">«Управление имуществом» </t>
  </si>
  <si>
    <t xml:space="preserve">«Жилищная политика» </t>
  </si>
  <si>
    <t>«Обеспечение экологической безопасности и улучшение окружающей среды муниципального образования город Мурманск»</t>
  </si>
  <si>
    <t xml:space="preserve">«Обеспечение безопасности проживания» </t>
  </si>
  <si>
    <t/>
  </si>
  <si>
    <t>Спорт высших достижений</t>
  </si>
  <si>
    <t xml:space="preserve"> Национальная оборона</t>
  </si>
  <si>
    <t>Мобилизационная и вневойсковая подготовка</t>
  </si>
  <si>
    <t>0200</t>
  </si>
  <si>
    <t>0203</t>
  </si>
  <si>
    <t>Гражданская оборона</t>
  </si>
  <si>
    <t>0311</t>
  </si>
  <si>
    <t>Миграционная политика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</si>
</sst>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"/>
  </numFmts>
  <fonts count="4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u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  <xf numFmtId="164" fontId="26" fillId="8" borderId="18">
      <alignment horizontal="right" vertical="top" shrinkToFit="1"/>
    </xf>
    <xf numFmtId="164" fontId="26" fillId="34" borderId="18">
      <alignment horizontal="right" vertical="top" shrinkToFit="1"/>
    </xf>
    <xf numFmtId="164" fontId="27" fillId="0" borderId="18">
      <alignment horizontal="right" vertical="top" shrinkToFit="1"/>
    </xf>
    <xf numFmtId="0" fontId="28" fillId="0" borderId="0">
      <alignment wrapText="1"/>
    </xf>
    <xf numFmtId="164" fontId="29" fillId="34" borderId="18">
      <alignment horizontal="right" vertical="top" shrinkToFit="1"/>
    </xf>
    <xf numFmtId="0" fontId="27" fillId="0" borderId="0"/>
    <xf numFmtId="0" fontId="30" fillId="0" borderId="0"/>
    <xf numFmtId="0" fontId="27" fillId="0" borderId="0"/>
    <xf numFmtId="0" fontId="30" fillId="0" borderId="0"/>
    <xf numFmtId="0" fontId="25" fillId="0" borderId="0"/>
    <xf numFmtId="0" fontId="27" fillId="35" borderId="0"/>
    <xf numFmtId="0" fontId="31" fillId="35" borderId="0"/>
    <xf numFmtId="0" fontId="27" fillId="0" borderId="0">
      <alignment wrapText="1"/>
    </xf>
    <xf numFmtId="0" fontId="32" fillId="0" borderId="0">
      <alignment wrapText="1"/>
    </xf>
    <xf numFmtId="0" fontId="27" fillId="0" borderId="0"/>
    <xf numFmtId="0" fontId="33" fillId="0" borderId="0">
      <alignment horizontal="center"/>
    </xf>
    <xf numFmtId="0" fontId="34" fillId="0" borderId="0">
      <alignment horizontal="center" wrapText="1"/>
    </xf>
    <xf numFmtId="0" fontId="35" fillId="0" borderId="0">
      <alignment horizontal="center"/>
    </xf>
    <xf numFmtId="0" fontId="34" fillId="0" borderId="0">
      <alignment horizontal="center"/>
    </xf>
    <xf numFmtId="0" fontId="35" fillId="0" borderId="0">
      <alignment horizontal="center" vertical="top"/>
    </xf>
    <xf numFmtId="0" fontId="27" fillId="0" borderId="0">
      <alignment horizontal="right"/>
    </xf>
    <xf numFmtId="0" fontId="24" fillId="0" borderId="0">
      <alignment horizontal="left" vertical="top"/>
    </xf>
    <xf numFmtId="0" fontId="27" fillId="35" borderId="19"/>
    <xf numFmtId="0" fontId="32" fillId="0" borderId="0">
      <alignment horizontal="right"/>
    </xf>
    <xf numFmtId="0" fontId="27" fillId="0" borderId="18">
      <alignment horizontal="center" vertical="center" wrapText="1"/>
    </xf>
    <xf numFmtId="0" fontId="36" fillId="0" borderId="18">
      <alignment horizontal="center" vertical="center" wrapText="1"/>
    </xf>
    <xf numFmtId="0" fontId="27" fillId="35" borderId="20"/>
    <xf numFmtId="0" fontId="32" fillId="0" borderId="18">
      <alignment horizontal="left"/>
    </xf>
    <xf numFmtId="49" fontId="27" fillId="0" borderId="18">
      <alignment horizontal="left" vertical="top" wrapText="1" indent="2"/>
    </xf>
    <xf numFmtId="0" fontId="32" fillId="0" borderId="21"/>
    <xf numFmtId="49" fontId="27" fillId="0" borderId="18">
      <alignment horizontal="center" vertical="top" shrinkToFit="1"/>
    </xf>
    <xf numFmtId="0" fontId="37" fillId="0" borderId="0">
      <alignment vertical="top" wrapText="1"/>
    </xf>
    <xf numFmtId="4" fontId="27" fillId="0" borderId="18">
      <alignment horizontal="right" vertical="top" shrinkToFit="1"/>
    </xf>
    <xf numFmtId="0" fontId="37" fillId="0" borderId="0"/>
    <xf numFmtId="10" fontId="27" fillId="0" borderId="18">
      <alignment horizontal="right" vertical="top" shrinkToFit="1"/>
    </xf>
    <xf numFmtId="0" fontId="32" fillId="0" borderId="0">
      <alignment horizontal="left" wrapText="1"/>
    </xf>
    <xf numFmtId="0" fontId="27" fillId="35" borderId="20">
      <alignment shrinkToFit="1"/>
    </xf>
    <xf numFmtId="0" fontId="30" fillId="0" borderId="0"/>
    <xf numFmtId="0" fontId="26" fillId="0" borderId="18">
      <alignment horizontal="left"/>
    </xf>
    <xf numFmtId="0" fontId="32" fillId="0" borderId="0"/>
    <xf numFmtId="4" fontId="26" fillId="8" borderId="18">
      <alignment horizontal="right" vertical="top" shrinkToFit="1"/>
    </xf>
    <xf numFmtId="0" fontId="38" fillId="0" borderId="18">
      <alignment horizontal="center" vertical="center" wrapText="1"/>
    </xf>
    <xf numFmtId="10" fontId="26" fillId="8" borderId="18">
      <alignment horizontal="right" vertical="top" shrinkToFit="1"/>
    </xf>
    <xf numFmtId="0" fontId="31" fillId="0" borderId="0"/>
    <xf numFmtId="0" fontId="27" fillId="35" borderId="21"/>
    <xf numFmtId="0" fontId="37" fillId="0" borderId="19"/>
    <xf numFmtId="0" fontId="27" fillId="0" borderId="0">
      <alignment horizontal="left" wrapText="1"/>
    </xf>
    <xf numFmtId="0" fontId="38" fillId="0" borderId="21">
      <alignment horizontal="center"/>
    </xf>
    <xf numFmtId="0" fontId="26" fillId="0" borderId="18">
      <alignment vertical="top" wrapText="1"/>
    </xf>
    <xf numFmtId="0" fontId="37" fillId="0" borderId="19">
      <alignment vertical="top" wrapText="1"/>
    </xf>
    <xf numFmtId="4" fontId="26" fillId="34" borderId="18">
      <alignment horizontal="right" vertical="top" shrinkToFit="1"/>
    </xf>
    <xf numFmtId="0" fontId="37" fillId="0" borderId="19">
      <alignment vertical="top"/>
    </xf>
    <xf numFmtId="10" fontId="26" fillId="34" borderId="18">
      <alignment horizontal="right" vertical="top" shrinkToFit="1"/>
    </xf>
    <xf numFmtId="0" fontId="38" fillId="0" borderId="21">
      <alignment horizontal="left"/>
    </xf>
    <xf numFmtId="0" fontId="27" fillId="35" borderId="20">
      <alignment horizontal="center"/>
    </xf>
    <xf numFmtId="0" fontId="37" fillId="0" borderId="0">
      <alignment horizontal="left"/>
    </xf>
    <xf numFmtId="0" fontId="27" fillId="35" borderId="20">
      <alignment horizontal="left"/>
    </xf>
    <xf numFmtId="0" fontId="29" fillId="0" borderId="18">
      <alignment horizontal="right"/>
    </xf>
    <xf numFmtId="0" fontId="27" fillId="35" borderId="21">
      <alignment horizontal="center"/>
    </xf>
    <xf numFmtId="0" fontId="35" fillId="0" borderId="0"/>
    <xf numFmtId="0" fontId="27" fillId="35" borderId="21">
      <alignment horizontal="left"/>
    </xf>
    <xf numFmtId="0" fontId="28" fillId="0" borderId="0"/>
    <xf numFmtId="0" fontId="39" fillId="0" borderId="0">
      <alignment wrapText="1"/>
    </xf>
    <xf numFmtId="0" fontId="38" fillId="0" borderId="0">
      <alignment horizontal="left" vertical="top" indent="5"/>
    </xf>
    <xf numFmtId="0" fontId="24" fillId="0" borderId="0"/>
    <xf numFmtId="0" fontId="36" fillId="0" borderId="22">
      <alignment horizontal="center" vertical="center" wrapText="1"/>
    </xf>
    <xf numFmtId="4" fontId="32" fillId="0" borderId="18">
      <alignment horizontal="right" vertical="top" shrinkToFit="1"/>
    </xf>
    <xf numFmtId="4" fontId="32" fillId="34" borderId="18">
      <alignment horizontal="right" vertical="top" shrinkToFit="1"/>
    </xf>
    <xf numFmtId="0" fontId="36" fillId="0" borderId="20">
      <alignment horizontal="center" vertical="center" wrapText="1"/>
    </xf>
    <xf numFmtId="0" fontId="36" fillId="0" borderId="23">
      <alignment horizontal="center" vertical="center" wrapText="1"/>
    </xf>
    <xf numFmtId="0" fontId="30" fillId="0" borderId="0"/>
    <xf numFmtId="0" fontId="30" fillId="0" borderId="0"/>
    <xf numFmtId="0" fontId="32" fillId="0" borderId="18">
      <alignment vertical="top" wrapText="1"/>
    </xf>
    <xf numFmtId="49" fontId="32" fillId="0" borderId="18">
      <alignment horizontal="left" vertical="top" wrapText="1" indent="2"/>
    </xf>
    <xf numFmtId="49" fontId="32" fillId="0" borderId="18">
      <alignment horizontal="center" vertical="top" shrinkToFit="1"/>
    </xf>
    <xf numFmtId="4" fontId="29" fillId="34" borderId="18">
      <alignment horizontal="right" vertical="top" shrinkToFit="1"/>
    </xf>
    <xf numFmtId="4" fontId="29" fillId="0" borderId="18">
      <alignment horizontal="right" vertical="top" shrinkToFit="1"/>
    </xf>
    <xf numFmtId="4" fontId="29" fillId="34" borderId="18">
      <alignment horizontal="right" vertical="top" shrinkToFit="1"/>
    </xf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5" applyNumberFormat="0" applyAlignment="0" applyProtection="0"/>
    <xf numFmtId="0" fontId="9" fillId="5" borderId="5" applyNumberFormat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0" fillId="6" borderId="6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11" fillId="6" borderId="5" applyNumberFormat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3" fillId="7" borderId="8" applyNumberFormat="0" applyAlignment="0" applyProtection="0"/>
    <xf numFmtId="0" fontId="13" fillId="7" borderId="8" applyNumberFormat="0" applyAlignment="0" applyProtection="0"/>
    <xf numFmtId="0" fontId="13" fillId="7" borderId="8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4" fontId="29" fillId="34" borderId="18">
      <alignment horizontal="right" vertical="top" shrinkToFit="1"/>
    </xf>
    <xf numFmtId="164" fontId="29" fillId="34" borderId="18">
      <alignment horizontal="right" vertical="top" shrinkToFit="1"/>
    </xf>
    <xf numFmtId="0" fontId="32" fillId="0" borderId="0">
      <alignment wrapText="1"/>
    </xf>
    <xf numFmtId="0" fontId="32" fillId="0" borderId="0"/>
    <xf numFmtId="0" fontId="30" fillId="0" borderId="0"/>
    <xf numFmtId="0" fontId="37" fillId="0" borderId="0">
      <alignment vertical="top" wrapText="1"/>
    </xf>
    <xf numFmtId="0" fontId="33" fillId="0" borderId="0">
      <alignment horizontal="center"/>
    </xf>
    <xf numFmtId="0" fontId="37" fillId="0" borderId="0"/>
    <xf numFmtId="0" fontId="35" fillId="0" borderId="0"/>
    <xf numFmtId="0" fontId="28" fillId="0" borderId="0">
      <alignment wrapText="1"/>
    </xf>
    <xf numFmtId="0" fontId="39" fillId="0" borderId="0">
      <alignment wrapText="1"/>
    </xf>
    <xf numFmtId="0" fontId="38" fillId="0" borderId="0">
      <alignment horizontal="left" vertical="top" indent="5"/>
    </xf>
    <xf numFmtId="0" fontId="24" fillId="0" borderId="0"/>
    <xf numFmtId="0" fontId="35" fillId="0" borderId="0">
      <alignment horizontal="center"/>
    </xf>
    <xf numFmtId="0" fontId="35" fillId="0" borderId="0">
      <alignment horizontal="center" vertical="top"/>
    </xf>
    <xf numFmtId="0" fontId="24" fillId="0" borderId="0">
      <alignment horizontal="left" vertical="top"/>
    </xf>
    <xf numFmtId="0" fontId="32" fillId="0" borderId="0">
      <alignment horizontal="right"/>
    </xf>
    <xf numFmtId="0" fontId="36" fillId="0" borderId="18">
      <alignment horizontal="center" vertical="center" wrapText="1"/>
    </xf>
    <xf numFmtId="0" fontId="36" fillId="36" borderId="22">
      <alignment horizontal="center" vertical="center" wrapText="1"/>
    </xf>
    <xf numFmtId="0" fontId="32" fillId="0" borderId="18">
      <alignment horizontal="center" vertical="center" wrapText="1"/>
    </xf>
    <xf numFmtId="0" fontId="36" fillId="36" borderId="20">
      <alignment horizontal="center" vertical="center" wrapText="1"/>
    </xf>
    <xf numFmtId="0" fontId="36" fillId="36" borderId="23">
      <alignment horizontal="center" vertical="center" wrapText="1"/>
    </xf>
    <xf numFmtId="0" fontId="38" fillId="0" borderId="18">
      <alignment horizontal="center" vertical="center" wrapText="1"/>
    </xf>
    <xf numFmtId="4" fontId="32" fillId="0" borderId="18">
      <alignment horizontal="right" vertical="top" shrinkToFit="1"/>
    </xf>
    <xf numFmtId="0" fontId="32" fillId="0" borderId="18">
      <alignment horizontal="left"/>
    </xf>
    <xf numFmtId="0" fontId="29" fillId="0" borderId="18">
      <alignment horizontal="right"/>
    </xf>
    <xf numFmtId="4" fontId="32" fillId="34" borderId="18">
      <alignment horizontal="right" vertical="top" shrinkToFit="1"/>
    </xf>
    <xf numFmtId="0" fontId="32" fillId="0" borderId="21"/>
    <xf numFmtId="0" fontId="37" fillId="0" borderId="19"/>
    <xf numFmtId="0" fontId="37" fillId="0" borderId="19">
      <alignment vertical="top"/>
    </xf>
    <xf numFmtId="0" fontId="38" fillId="0" borderId="21">
      <alignment horizontal="center"/>
    </xf>
    <xf numFmtId="0" fontId="38" fillId="0" borderId="21">
      <alignment horizontal="left"/>
    </xf>
    <xf numFmtId="0" fontId="37" fillId="0" borderId="0">
      <alignment horizontal="left"/>
    </xf>
    <xf numFmtId="0" fontId="37" fillId="0" borderId="19">
      <alignment vertical="top" wrapText="1"/>
    </xf>
    <xf numFmtId="0" fontId="32" fillId="0" borderId="0">
      <alignment horizontal="left" wrapText="1"/>
    </xf>
    <xf numFmtId="0" fontId="30" fillId="0" borderId="0"/>
    <xf numFmtId="0" fontId="30" fillId="0" borderId="0"/>
    <xf numFmtId="0" fontId="31" fillId="35" borderId="0"/>
    <xf numFmtId="0" fontId="30" fillId="0" borderId="0"/>
    <xf numFmtId="0" fontId="31" fillId="0" borderId="0"/>
    <xf numFmtId="0" fontId="28" fillId="0" borderId="0"/>
    <xf numFmtId="49" fontId="32" fillId="0" borderId="18">
      <alignment vertical="top" wrapText="1"/>
    </xf>
  </cellStyleXfs>
  <cellXfs count="59">
    <xf numFmtId="0" fontId="0" fillId="0" borderId="0" xfId="0"/>
    <xf numFmtId="0" fontId="21" fillId="0" borderId="0" xfId="0" applyFont="1"/>
    <xf numFmtId="0" fontId="22" fillId="0" borderId="0" xfId="0" applyFont="1" applyAlignment="1">
      <alignment wrapText="1"/>
    </xf>
    <xf numFmtId="0" fontId="21" fillId="0" borderId="0" xfId="0" applyFont="1" applyBorder="1"/>
    <xf numFmtId="164" fontId="21" fillId="0" borderId="0" xfId="0" applyNumberFormat="1" applyFont="1" applyBorder="1"/>
    <xf numFmtId="164" fontId="21" fillId="0" borderId="0" xfId="0" applyNumberFormat="1" applyFont="1"/>
    <xf numFmtId="0" fontId="21" fillId="0" borderId="0" xfId="0" applyFont="1" applyAlignment="1">
      <alignment vertical="center"/>
    </xf>
    <xf numFmtId="0" fontId="23" fillId="0" borderId="0" xfId="0" applyFont="1" applyFill="1" applyBorder="1" applyAlignment="1">
      <alignment horizontal="right" wrapText="1"/>
    </xf>
    <xf numFmtId="0" fontId="23" fillId="0" borderId="11" xfId="0" applyFont="1" applyFill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wrapText="1" shrinkToFit="1"/>
    </xf>
    <xf numFmtId="164" fontId="22" fillId="0" borderId="1" xfId="0" applyNumberFormat="1" applyFont="1" applyFill="1" applyBorder="1"/>
    <xf numFmtId="164" fontId="24" fillId="0" borderId="1" xfId="0" applyNumberFormat="1" applyFont="1" applyFill="1" applyBorder="1" applyAlignment="1">
      <alignment horizontal="right" wrapText="1"/>
    </xf>
    <xf numFmtId="165" fontId="21" fillId="0" borderId="0" xfId="0" applyNumberFormat="1" applyFont="1"/>
    <xf numFmtId="0" fontId="22" fillId="0" borderId="1" xfId="0" applyFont="1" applyBorder="1" applyAlignment="1">
      <alignment wrapText="1" shrinkToFit="1"/>
    </xf>
    <xf numFmtId="0" fontId="22" fillId="0" borderId="1" xfId="0" applyFont="1" applyBorder="1" applyAlignment="1">
      <alignment shrinkToFit="1"/>
    </xf>
    <xf numFmtId="0" fontId="20" fillId="0" borderId="1" xfId="0" applyFont="1" applyBorder="1" applyAlignment="1">
      <alignment horizontal="center"/>
    </xf>
    <xf numFmtId="164" fontId="20" fillId="0" borderId="1" xfId="0" applyNumberFormat="1" applyFont="1" applyBorder="1"/>
    <xf numFmtId="165" fontId="20" fillId="0" borderId="1" xfId="0" applyNumberFormat="1" applyFont="1" applyBorder="1" applyAlignment="1">
      <alignment horizontal="right"/>
    </xf>
    <xf numFmtId="0" fontId="22" fillId="0" borderId="0" xfId="0" applyFont="1"/>
    <xf numFmtId="164" fontId="22" fillId="0" borderId="0" xfId="0" applyNumberFormat="1" applyFont="1"/>
    <xf numFmtId="43" fontId="21" fillId="0" borderId="0" xfId="43" applyFont="1"/>
    <xf numFmtId="164" fontId="22" fillId="0" borderId="11" xfId="0" applyNumberFormat="1" applyFont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 shrinkToFit="1"/>
    </xf>
    <xf numFmtId="0" fontId="20" fillId="0" borderId="1" xfId="0" applyFont="1" applyBorder="1" applyAlignment="1">
      <alignment wrapText="1" shrinkToFit="1"/>
    </xf>
    <xf numFmtId="164" fontId="20" fillId="0" borderId="1" xfId="0" applyNumberFormat="1" applyFont="1" applyFill="1" applyBorder="1"/>
    <xf numFmtId="164" fontId="35" fillId="0" borderId="1" xfId="0" applyNumberFormat="1" applyFont="1" applyFill="1" applyBorder="1" applyAlignment="1">
      <alignment horizontal="right" wrapText="1"/>
    </xf>
    <xf numFmtId="165" fontId="40" fillId="0" borderId="0" xfId="0" applyNumberFormat="1" applyFont="1"/>
    <xf numFmtId="0" fontId="40" fillId="0" borderId="0" xfId="0" applyFont="1"/>
    <xf numFmtId="0" fontId="22" fillId="0" borderId="0" xfId="0" applyFont="1" applyBorder="1" applyAlignment="1">
      <alignment horizontal="center" vertical="top" wrapText="1" shrinkToFit="1"/>
    </xf>
    <xf numFmtId="0" fontId="20" fillId="0" borderId="1" xfId="0" applyFont="1" applyBorder="1" applyAlignment="1">
      <alignment horizontal="center" wrapText="1" shrinkToFit="1"/>
    </xf>
    <xf numFmtId="49" fontId="22" fillId="0" borderId="1" xfId="0" applyNumberFormat="1" applyFont="1" applyBorder="1" applyAlignment="1">
      <alignment horizontal="center" wrapText="1" shrinkToFit="1"/>
    </xf>
    <xf numFmtId="164" fontId="20" fillId="0" borderId="0" xfId="0" applyNumberFormat="1" applyFont="1" applyFill="1" applyAlignment="1">
      <alignment horizontal="right" wrapText="1"/>
    </xf>
    <xf numFmtId="164" fontId="24" fillId="0" borderId="11" xfId="0" applyNumberFormat="1" applyFont="1" applyFill="1" applyBorder="1" applyAlignment="1">
      <alignment horizontal="center" wrapText="1"/>
    </xf>
    <xf numFmtId="164" fontId="24" fillId="0" borderId="24" xfId="0" applyNumberFormat="1" applyFont="1" applyFill="1" applyBorder="1" applyAlignment="1">
      <alignment horizontal="center" wrapText="1"/>
    </xf>
    <xf numFmtId="164" fontId="22" fillId="0" borderId="11" xfId="0" applyNumberFormat="1" applyFont="1" applyFill="1" applyBorder="1" applyAlignment="1">
      <alignment horizontal="center"/>
    </xf>
    <xf numFmtId="164" fontId="22" fillId="0" borderId="24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 shrinkToFi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164" fontId="22" fillId="0" borderId="11" xfId="0" applyNumberFormat="1" applyFont="1" applyBorder="1" applyAlignment="1">
      <alignment horizontal="center" vertical="center" wrapText="1"/>
    </xf>
    <xf numFmtId="164" fontId="22" fillId="0" borderId="15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19" fillId="0" borderId="14" xfId="0" applyFont="1" applyBorder="1" applyAlignment="1">
      <alignment horizontal="center" vertical="center" wrapText="1" shrinkToFit="1"/>
    </xf>
    <xf numFmtId="0" fontId="19" fillId="0" borderId="17" xfId="0" applyFont="1" applyBorder="1" applyAlignment="1">
      <alignment horizontal="center" vertical="center" wrapText="1" shrinkToFit="1"/>
    </xf>
  </cellXfs>
  <cellStyles count="295">
    <cellStyle name="20% - Акцент1" xfId="19" builtinId="30" customBuiltin="1"/>
    <cellStyle name="20% - Акцент1 2" xfId="44"/>
    <cellStyle name="20% - Акцент1 3" xfId="45"/>
    <cellStyle name="20% - Акцент1 4" xfId="46"/>
    <cellStyle name="20% - Акцент2" xfId="23" builtinId="34" customBuiltin="1"/>
    <cellStyle name="20% - Акцент2 2" xfId="47"/>
    <cellStyle name="20% - Акцент2 3" xfId="48"/>
    <cellStyle name="20% - Акцент2 4" xfId="49"/>
    <cellStyle name="20% - Акцент3" xfId="27" builtinId="38" customBuiltin="1"/>
    <cellStyle name="20% - Акцент3 2" xfId="50"/>
    <cellStyle name="20% - Акцент3 3" xfId="51"/>
    <cellStyle name="20% - Акцент3 4" xfId="52"/>
    <cellStyle name="20% - Акцент4" xfId="31" builtinId="42" customBuiltin="1"/>
    <cellStyle name="20% - Акцент4 2" xfId="53"/>
    <cellStyle name="20% - Акцент4 3" xfId="54"/>
    <cellStyle name="20% - Акцент4 4" xfId="55"/>
    <cellStyle name="20% - Акцент5" xfId="35" builtinId="46" customBuiltin="1"/>
    <cellStyle name="20% - Акцент5 2" xfId="56"/>
    <cellStyle name="20% - Акцент5 3" xfId="57"/>
    <cellStyle name="20% - Акцент5 4" xfId="58"/>
    <cellStyle name="20% - Акцент6" xfId="39" builtinId="50" customBuiltin="1"/>
    <cellStyle name="20% - Акцент6 2" xfId="59"/>
    <cellStyle name="20% - Акцент6 3" xfId="60"/>
    <cellStyle name="20% - Акцент6 4" xfId="61"/>
    <cellStyle name="40% - Акцент1" xfId="20" builtinId="31" customBuiltin="1"/>
    <cellStyle name="40% - Акцент1 2" xfId="62"/>
    <cellStyle name="40% - Акцент1 3" xfId="63"/>
    <cellStyle name="40% - Акцент1 4" xfId="64"/>
    <cellStyle name="40% - Акцент2" xfId="24" builtinId="35" customBuiltin="1"/>
    <cellStyle name="40% - Акцент2 2" xfId="65"/>
    <cellStyle name="40% - Акцент2 3" xfId="66"/>
    <cellStyle name="40% - Акцент2 4" xfId="67"/>
    <cellStyle name="40% - Акцент3" xfId="28" builtinId="39" customBuiltin="1"/>
    <cellStyle name="40% - Акцент3 2" xfId="68"/>
    <cellStyle name="40% - Акцент3 3" xfId="69"/>
    <cellStyle name="40% - Акцент3 4" xfId="70"/>
    <cellStyle name="40% - Акцент4" xfId="32" builtinId="43" customBuiltin="1"/>
    <cellStyle name="40% - Акцент4 2" xfId="71"/>
    <cellStyle name="40% - Акцент4 3" xfId="72"/>
    <cellStyle name="40% - Акцент4 4" xfId="73"/>
    <cellStyle name="40% - Акцент5" xfId="36" builtinId="47" customBuiltin="1"/>
    <cellStyle name="40% - Акцент5 2" xfId="74"/>
    <cellStyle name="40% - Акцент5 3" xfId="75"/>
    <cellStyle name="40% - Акцент5 4" xfId="76"/>
    <cellStyle name="40% - Акцент6" xfId="40" builtinId="51" customBuiltin="1"/>
    <cellStyle name="40% - Акцент6 2" xfId="77"/>
    <cellStyle name="40% - Акцент6 3" xfId="78"/>
    <cellStyle name="40% - Акцент6 4" xfId="79"/>
    <cellStyle name="60% - Акцент1" xfId="21" builtinId="32" customBuiltin="1"/>
    <cellStyle name="60% - Акцент1 2" xfId="80"/>
    <cellStyle name="60% - Акцент1 3" xfId="81"/>
    <cellStyle name="60% - Акцент1 4" xfId="82"/>
    <cellStyle name="60% - Акцент2" xfId="25" builtinId="36" customBuiltin="1"/>
    <cellStyle name="60% - Акцент2 2" xfId="83"/>
    <cellStyle name="60% - Акцент2 3" xfId="84"/>
    <cellStyle name="60% - Акцент2 4" xfId="85"/>
    <cellStyle name="60% - Акцент3" xfId="29" builtinId="40" customBuiltin="1"/>
    <cellStyle name="60% - Акцент3 2" xfId="86"/>
    <cellStyle name="60% - Акцент3 3" xfId="87"/>
    <cellStyle name="60% - Акцент3 4" xfId="88"/>
    <cellStyle name="60% - Акцент4" xfId="33" builtinId="44" customBuiltin="1"/>
    <cellStyle name="60% - Акцент4 2" xfId="89"/>
    <cellStyle name="60% - Акцент4 3" xfId="90"/>
    <cellStyle name="60% - Акцент4 4" xfId="91"/>
    <cellStyle name="60% - Акцент5" xfId="37" builtinId="48" customBuiltin="1"/>
    <cellStyle name="60% - Акцент5 2" xfId="92"/>
    <cellStyle name="60% - Акцент5 3" xfId="93"/>
    <cellStyle name="60% - Акцент5 4" xfId="94"/>
    <cellStyle name="60% - Акцент6" xfId="41" builtinId="52" customBuiltin="1"/>
    <cellStyle name="60% - Акцент6 2" xfId="95"/>
    <cellStyle name="60% - Акцент6 3" xfId="96"/>
    <cellStyle name="60% - Акцент6 4" xfId="97"/>
    <cellStyle name="br" xfId="98"/>
    <cellStyle name="col" xfId="99"/>
    <cellStyle name="st31" xfId="100"/>
    <cellStyle name="st32" xfId="101"/>
    <cellStyle name="st33" xfId="102"/>
    <cellStyle name="st44" xfId="262"/>
    <cellStyle name="st46" xfId="103"/>
    <cellStyle name="st50" xfId="104"/>
    <cellStyle name="st51" xfId="254"/>
    <cellStyle name="style0" xfId="105"/>
    <cellStyle name="style0 2" xfId="106"/>
    <cellStyle name="style0 3" xfId="288"/>
    <cellStyle name="td" xfId="107"/>
    <cellStyle name="td 2" xfId="108"/>
    <cellStyle name="td 3" xfId="289"/>
    <cellStyle name="tr" xfId="109"/>
    <cellStyle name="xl21" xfId="110"/>
    <cellStyle name="xl21 2" xfId="111"/>
    <cellStyle name="xl21 3" xfId="290"/>
    <cellStyle name="xl22" xfId="112"/>
    <cellStyle name="xl22 2" xfId="113"/>
    <cellStyle name="xl22 3" xfId="255"/>
    <cellStyle name="xl23" xfId="114"/>
    <cellStyle name="xl23 2" xfId="115"/>
    <cellStyle name="xl23 3" xfId="259"/>
    <cellStyle name="xl24" xfId="116"/>
    <cellStyle name="xl24 2" xfId="117"/>
    <cellStyle name="xl24 3" xfId="270"/>
    <cellStyle name="xl25" xfId="118"/>
    <cellStyle name="xl25 2" xfId="119"/>
    <cellStyle name="xl25 3" xfId="280"/>
    <cellStyle name="xl26" xfId="120"/>
    <cellStyle name="xl26 2" xfId="121"/>
    <cellStyle name="xl26 3" xfId="258"/>
    <cellStyle name="xl27" xfId="122"/>
    <cellStyle name="xl27 2" xfId="123"/>
    <cellStyle name="xl27 3" xfId="260"/>
    <cellStyle name="xl28" xfId="124"/>
    <cellStyle name="xl28 2" xfId="125"/>
    <cellStyle name="xl28 3" xfId="291"/>
    <cellStyle name="xl29" xfId="126"/>
    <cellStyle name="xl29 2" xfId="127"/>
    <cellStyle name="xl29 3" xfId="256"/>
    <cellStyle name="xl30" xfId="128"/>
    <cellStyle name="xl30 2" xfId="129"/>
    <cellStyle name="xl30 3" xfId="275"/>
    <cellStyle name="xl31" xfId="130"/>
    <cellStyle name="xl31 2" xfId="131"/>
    <cellStyle name="xl31 3" xfId="292"/>
    <cellStyle name="xl32" xfId="132"/>
    <cellStyle name="xl32 2" xfId="133"/>
    <cellStyle name="xl32 3" xfId="286"/>
    <cellStyle name="xl33" xfId="134"/>
    <cellStyle name="xl33 2" xfId="135"/>
    <cellStyle name="xl33 3" xfId="281"/>
    <cellStyle name="xl34" xfId="136"/>
    <cellStyle name="xl34 2" xfId="137"/>
    <cellStyle name="xl34 3" xfId="283"/>
    <cellStyle name="xl35" xfId="138"/>
    <cellStyle name="xl35 2" xfId="139"/>
    <cellStyle name="xl35 3" xfId="257"/>
    <cellStyle name="xl36" xfId="140"/>
    <cellStyle name="xl36 2" xfId="141"/>
    <cellStyle name="xl36 3" xfId="284"/>
    <cellStyle name="xl37" xfId="142"/>
    <cellStyle name="xl37 2" xfId="143"/>
    <cellStyle name="xl37 3" xfId="285"/>
    <cellStyle name="xl38" xfId="144"/>
    <cellStyle name="xl38 2" xfId="145"/>
    <cellStyle name="xl38 3" xfId="277"/>
    <cellStyle name="xl39" xfId="146"/>
    <cellStyle name="xl39 2" xfId="147"/>
    <cellStyle name="xl39 3" xfId="278"/>
    <cellStyle name="xl40" xfId="148"/>
    <cellStyle name="xl40 2" xfId="149"/>
    <cellStyle name="xl40 3" xfId="282"/>
    <cellStyle name="xl41" xfId="150"/>
    <cellStyle name="xl41 2" xfId="151"/>
    <cellStyle name="xl41 3" xfId="272"/>
    <cellStyle name="xl42" xfId="152"/>
    <cellStyle name="xl42 2" xfId="153"/>
    <cellStyle name="xl42 3" xfId="267"/>
    <cellStyle name="xl43" xfId="154"/>
    <cellStyle name="xl43 2" xfId="155"/>
    <cellStyle name="xl43 3" xfId="269"/>
    <cellStyle name="xl44" xfId="156"/>
    <cellStyle name="xl44 2" xfId="157"/>
    <cellStyle name="xl44 3" xfId="271"/>
    <cellStyle name="xl45" xfId="158"/>
    <cellStyle name="xl45 2" xfId="159"/>
    <cellStyle name="xl45 3" xfId="276"/>
    <cellStyle name="xl46" xfId="160"/>
    <cellStyle name="xl46 2" xfId="161"/>
    <cellStyle name="xl46 3" xfId="279"/>
    <cellStyle name="xl47" xfId="162"/>
    <cellStyle name="xl47 2" xfId="273"/>
    <cellStyle name="xl48" xfId="163"/>
    <cellStyle name="xl48 2" xfId="261"/>
    <cellStyle name="xl49" xfId="164"/>
    <cellStyle name="xl49 2" xfId="293"/>
    <cellStyle name="xl50" xfId="165"/>
    <cellStyle name="xl50 2" xfId="263"/>
    <cellStyle name="xl51" xfId="166"/>
    <cellStyle name="xl51 2" xfId="264"/>
    <cellStyle name="xl52" xfId="167"/>
    <cellStyle name="xl52 2" xfId="265"/>
    <cellStyle name="xl53" xfId="168"/>
    <cellStyle name="xl53 2" xfId="266"/>
    <cellStyle name="xl54" xfId="169"/>
    <cellStyle name="xl54 2" xfId="268"/>
    <cellStyle name="xl55" xfId="170"/>
    <cellStyle name="xl55 2" xfId="274"/>
    <cellStyle name="xl56" xfId="171"/>
    <cellStyle name="xl56 2" xfId="287"/>
    <cellStyle name="xl57" xfId="172"/>
    <cellStyle name="xl58" xfId="173"/>
    <cellStyle name="xl58 2" xfId="294"/>
    <cellStyle name="xl59" xfId="174"/>
    <cellStyle name="xl60" xfId="175"/>
    <cellStyle name="xl61" xfId="176"/>
    <cellStyle name="xl63" xfId="177"/>
    <cellStyle name="xl64" xfId="253"/>
    <cellStyle name="Акцент1" xfId="18" builtinId="29" customBuiltin="1"/>
    <cellStyle name="Акцент1 2" xfId="178"/>
    <cellStyle name="Акцент1 3" xfId="179"/>
    <cellStyle name="Акцент1 4" xfId="180"/>
    <cellStyle name="Акцент2" xfId="22" builtinId="33" customBuiltin="1"/>
    <cellStyle name="Акцент2 2" xfId="181"/>
    <cellStyle name="Акцент2 3" xfId="182"/>
    <cellStyle name="Акцент2 4" xfId="183"/>
    <cellStyle name="Акцент3" xfId="26" builtinId="37" customBuiltin="1"/>
    <cellStyle name="Акцент3 2" xfId="184"/>
    <cellStyle name="Акцент3 3" xfId="185"/>
    <cellStyle name="Акцент3 4" xfId="186"/>
    <cellStyle name="Акцент4" xfId="30" builtinId="41" customBuiltin="1"/>
    <cellStyle name="Акцент4 2" xfId="187"/>
    <cellStyle name="Акцент4 3" xfId="188"/>
    <cellStyle name="Акцент4 4" xfId="189"/>
    <cellStyle name="Акцент5" xfId="34" builtinId="45" customBuiltin="1"/>
    <cellStyle name="Акцент5 2" xfId="190"/>
    <cellStyle name="Акцент5 3" xfId="191"/>
    <cellStyle name="Акцент5 4" xfId="192"/>
    <cellStyle name="Акцент6" xfId="38" builtinId="49" customBuiltin="1"/>
    <cellStyle name="Акцент6 2" xfId="193"/>
    <cellStyle name="Акцент6 3" xfId="194"/>
    <cellStyle name="Акцент6 4" xfId="195"/>
    <cellStyle name="Ввод " xfId="9" builtinId="20" customBuiltin="1"/>
    <cellStyle name="Ввод  2" xfId="196"/>
    <cellStyle name="Ввод  3" xfId="197"/>
    <cellStyle name="Ввод  4" xfId="198"/>
    <cellStyle name="Вывод" xfId="10" builtinId="21" customBuiltin="1"/>
    <cellStyle name="Вывод 2" xfId="199"/>
    <cellStyle name="Вывод 3" xfId="200"/>
    <cellStyle name="Вывод 4" xfId="201"/>
    <cellStyle name="Вычисление" xfId="11" builtinId="22" customBuiltin="1"/>
    <cellStyle name="Вычисление 2" xfId="202"/>
    <cellStyle name="Вычисление 3" xfId="203"/>
    <cellStyle name="Вычисление 4" xfId="204"/>
    <cellStyle name="Заголовок 1" xfId="2" builtinId="16" customBuiltin="1"/>
    <cellStyle name="Заголовок 1 2" xfId="205"/>
    <cellStyle name="Заголовок 1 3" xfId="206"/>
    <cellStyle name="Заголовок 1 4" xfId="207"/>
    <cellStyle name="Заголовок 2" xfId="3" builtinId="17" customBuiltin="1"/>
    <cellStyle name="Заголовок 2 2" xfId="208"/>
    <cellStyle name="Заголовок 2 3" xfId="209"/>
    <cellStyle name="Заголовок 2 4" xfId="210"/>
    <cellStyle name="Заголовок 3" xfId="4" builtinId="18" customBuiltin="1"/>
    <cellStyle name="Заголовок 3 2" xfId="211"/>
    <cellStyle name="Заголовок 3 3" xfId="212"/>
    <cellStyle name="Заголовок 3 4" xfId="213"/>
    <cellStyle name="Заголовок 4" xfId="5" builtinId="19" customBuiltin="1"/>
    <cellStyle name="Заголовок 4 2" xfId="214"/>
    <cellStyle name="Заголовок 4 3" xfId="215"/>
    <cellStyle name="Заголовок 4 4" xfId="216"/>
    <cellStyle name="Итог" xfId="17" builtinId="25" customBuiltin="1"/>
    <cellStyle name="Итог 2" xfId="217"/>
    <cellStyle name="Итог 3" xfId="218"/>
    <cellStyle name="Итог 4" xfId="219"/>
    <cellStyle name="Контрольная ячейка" xfId="13" builtinId="23" customBuiltin="1"/>
    <cellStyle name="Контрольная ячейка 2" xfId="220"/>
    <cellStyle name="Контрольная ячейка 3" xfId="221"/>
    <cellStyle name="Контрольная ячейка 4" xfId="222"/>
    <cellStyle name="Название" xfId="1" builtinId="15" customBuiltin="1"/>
    <cellStyle name="Название 2" xfId="223"/>
    <cellStyle name="Название 3" xfId="224"/>
    <cellStyle name="Название 4" xfId="225"/>
    <cellStyle name="Нейтральный" xfId="8" builtinId="28" customBuiltin="1"/>
    <cellStyle name="Нейтральный 2" xfId="226"/>
    <cellStyle name="Нейтральный 3" xfId="227"/>
    <cellStyle name="Нейтральный 4" xfId="228"/>
    <cellStyle name="Обычный" xfId="0" builtinId="0"/>
    <cellStyle name="Обычный 2" xfId="42"/>
    <cellStyle name="Обычный 2 2" xfId="229"/>
    <cellStyle name="Обычный 2 3" xfId="230"/>
    <cellStyle name="Обычный 3 2" xfId="231"/>
    <cellStyle name="Обычный 3 3" xfId="232"/>
    <cellStyle name="Обычный 4 2" xfId="233"/>
    <cellStyle name="Обычный 4 3" xfId="234"/>
    <cellStyle name="Плохой" xfId="7" builtinId="27" customBuiltin="1"/>
    <cellStyle name="Плохой 2" xfId="235"/>
    <cellStyle name="Плохой 3" xfId="236"/>
    <cellStyle name="Плохой 4" xfId="237"/>
    <cellStyle name="Пояснение" xfId="16" builtinId="53" customBuiltin="1"/>
    <cellStyle name="Пояснение 2" xfId="238"/>
    <cellStyle name="Пояснение 3" xfId="239"/>
    <cellStyle name="Пояснение 4" xfId="240"/>
    <cellStyle name="Примечание" xfId="15" builtinId="10" customBuiltin="1"/>
    <cellStyle name="Примечание 2" xfId="241"/>
    <cellStyle name="Примечание 3" xfId="242"/>
    <cellStyle name="Примечание 4" xfId="243"/>
    <cellStyle name="Связанная ячейка" xfId="12" builtinId="24" customBuiltin="1"/>
    <cellStyle name="Связанная ячейка 2" xfId="244"/>
    <cellStyle name="Связанная ячейка 3" xfId="245"/>
    <cellStyle name="Связанная ячейка 4" xfId="246"/>
    <cellStyle name="Текст предупреждения" xfId="14" builtinId="11" customBuiltin="1"/>
    <cellStyle name="Текст предупреждения 2" xfId="247"/>
    <cellStyle name="Текст предупреждения 3" xfId="248"/>
    <cellStyle name="Текст предупреждения 4" xfId="249"/>
    <cellStyle name="Финансовый" xfId="43" builtinId="3"/>
    <cellStyle name="Хороший" xfId="6" builtinId="26" customBuiltin="1"/>
    <cellStyle name="Хороший 2" xfId="250"/>
    <cellStyle name="Хороший 3" xfId="251"/>
    <cellStyle name="Хороший 4" xfId="252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7"/>
  <sheetViews>
    <sheetView tabSelected="1" zoomScale="70" zoomScaleNormal="70" workbookViewId="0">
      <selection activeCell="I25" sqref="I25"/>
    </sheetView>
  </sheetViews>
  <sheetFormatPr defaultRowHeight="12.75"/>
  <cols>
    <col min="1" max="1" width="36.42578125" style="1" customWidth="1"/>
    <col min="2" max="2" width="14.85546875" style="1" customWidth="1"/>
    <col min="3" max="4" width="14.7109375" style="5" customWidth="1"/>
    <col min="5" max="5" width="13.140625" style="5" customWidth="1"/>
    <col min="6" max="8" width="13.85546875" style="1" customWidth="1"/>
    <col min="9" max="9" width="14.7109375" style="1" customWidth="1"/>
    <col min="10" max="10" width="9.7109375" style="1" bestFit="1" customWidth="1"/>
    <col min="11" max="11" width="14.7109375" style="1" customWidth="1"/>
    <col min="12" max="12" width="10" style="1" customWidth="1"/>
    <col min="13" max="13" width="14.7109375" style="1" customWidth="1"/>
    <col min="14" max="14" width="10.28515625" style="1" bestFit="1" customWidth="1"/>
    <col min="15" max="249" width="9.140625" style="1"/>
    <col min="250" max="250" width="12.7109375" style="1" customWidth="1"/>
    <col min="251" max="251" width="36.42578125" style="1" customWidth="1"/>
    <col min="252" max="252" width="12.85546875" style="1" customWidth="1"/>
    <col min="253" max="253" width="11.42578125" style="1" customWidth="1"/>
    <col min="254" max="254" width="10.28515625" style="1" customWidth="1"/>
    <col min="255" max="264" width="0" style="1" hidden="1" customWidth="1"/>
    <col min="265" max="505" width="9.140625" style="1"/>
    <col min="506" max="506" width="12.7109375" style="1" customWidth="1"/>
    <col min="507" max="507" width="36.42578125" style="1" customWidth="1"/>
    <col min="508" max="508" width="12.85546875" style="1" customWidth="1"/>
    <col min="509" max="509" width="11.42578125" style="1" customWidth="1"/>
    <col min="510" max="510" width="10.28515625" style="1" customWidth="1"/>
    <col min="511" max="520" width="0" style="1" hidden="1" customWidth="1"/>
    <col min="521" max="761" width="9.140625" style="1"/>
    <col min="762" max="762" width="12.7109375" style="1" customWidth="1"/>
    <col min="763" max="763" width="36.42578125" style="1" customWidth="1"/>
    <col min="764" max="764" width="12.85546875" style="1" customWidth="1"/>
    <col min="765" max="765" width="11.42578125" style="1" customWidth="1"/>
    <col min="766" max="766" width="10.28515625" style="1" customWidth="1"/>
    <col min="767" max="776" width="0" style="1" hidden="1" customWidth="1"/>
    <col min="777" max="1017" width="9.140625" style="1"/>
    <col min="1018" max="1018" width="12.7109375" style="1" customWidth="1"/>
    <col min="1019" max="1019" width="36.42578125" style="1" customWidth="1"/>
    <col min="1020" max="1020" width="12.85546875" style="1" customWidth="1"/>
    <col min="1021" max="1021" width="11.42578125" style="1" customWidth="1"/>
    <col min="1022" max="1022" width="10.28515625" style="1" customWidth="1"/>
    <col min="1023" max="1032" width="0" style="1" hidden="1" customWidth="1"/>
    <col min="1033" max="1273" width="9.140625" style="1"/>
    <col min="1274" max="1274" width="12.7109375" style="1" customWidth="1"/>
    <col min="1275" max="1275" width="36.42578125" style="1" customWidth="1"/>
    <col min="1276" max="1276" width="12.85546875" style="1" customWidth="1"/>
    <col min="1277" max="1277" width="11.42578125" style="1" customWidth="1"/>
    <col min="1278" max="1278" width="10.28515625" style="1" customWidth="1"/>
    <col min="1279" max="1288" width="0" style="1" hidden="1" customWidth="1"/>
    <col min="1289" max="1529" width="9.140625" style="1"/>
    <col min="1530" max="1530" width="12.7109375" style="1" customWidth="1"/>
    <col min="1531" max="1531" width="36.42578125" style="1" customWidth="1"/>
    <col min="1532" max="1532" width="12.85546875" style="1" customWidth="1"/>
    <col min="1533" max="1533" width="11.42578125" style="1" customWidth="1"/>
    <col min="1534" max="1534" width="10.28515625" style="1" customWidth="1"/>
    <col min="1535" max="1544" width="0" style="1" hidden="1" customWidth="1"/>
    <col min="1545" max="1785" width="9.140625" style="1"/>
    <col min="1786" max="1786" width="12.7109375" style="1" customWidth="1"/>
    <col min="1787" max="1787" width="36.42578125" style="1" customWidth="1"/>
    <col min="1788" max="1788" width="12.85546875" style="1" customWidth="1"/>
    <col min="1789" max="1789" width="11.42578125" style="1" customWidth="1"/>
    <col min="1790" max="1790" width="10.28515625" style="1" customWidth="1"/>
    <col min="1791" max="1800" width="0" style="1" hidden="1" customWidth="1"/>
    <col min="1801" max="2041" width="9.140625" style="1"/>
    <col min="2042" max="2042" width="12.7109375" style="1" customWidth="1"/>
    <col min="2043" max="2043" width="36.42578125" style="1" customWidth="1"/>
    <col min="2044" max="2044" width="12.85546875" style="1" customWidth="1"/>
    <col min="2045" max="2045" width="11.42578125" style="1" customWidth="1"/>
    <col min="2046" max="2046" width="10.28515625" style="1" customWidth="1"/>
    <col min="2047" max="2056" width="0" style="1" hidden="1" customWidth="1"/>
    <col min="2057" max="2297" width="9.140625" style="1"/>
    <col min="2298" max="2298" width="12.7109375" style="1" customWidth="1"/>
    <col min="2299" max="2299" width="36.42578125" style="1" customWidth="1"/>
    <col min="2300" max="2300" width="12.85546875" style="1" customWidth="1"/>
    <col min="2301" max="2301" width="11.42578125" style="1" customWidth="1"/>
    <col min="2302" max="2302" width="10.28515625" style="1" customWidth="1"/>
    <col min="2303" max="2312" width="0" style="1" hidden="1" customWidth="1"/>
    <col min="2313" max="2553" width="9.140625" style="1"/>
    <col min="2554" max="2554" width="12.7109375" style="1" customWidth="1"/>
    <col min="2555" max="2555" width="36.42578125" style="1" customWidth="1"/>
    <col min="2556" max="2556" width="12.85546875" style="1" customWidth="1"/>
    <col min="2557" max="2557" width="11.42578125" style="1" customWidth="1"/>
    <col min="2558" max="2558" width="10.28515625" style="1" customWidth="1"/>
    <col min="2559" max="2568" width="0" style="1" hidden="1" customWidth="1"/>
    <col min="2569" max="2809" width="9.140625" style="1"/>
    <col min="2810" max="2810" width="12.7109375" style="1" customWidth="1"/>
    <col min="2811" max="2811" width="36.42578125" style="1" customWidth="1"/>
    <col min="2812" max="2812" width="12.85546875" style="1" customWidth="1"/>
    <col min="2813" max="2813" width="11.42578125" style="1" customWidth="1"/>
    <col min="2814" max="2814" width="10.28515625" style="1" customWidth="1"/>
    <col min="2815" max="2824" width="0" style="1" hidden="1" customWidth="1"/>
    <col min="2825" max="3065" width="9.140625" style="1"/>
    <col min="3066" max="3066" width="12.7109375" style="1" customWidth="1"/>
    <col min="3067" max="3067" width="36.42578125" style="1" customWidth="1"/>
    <col min="3068" max="3068" width="12.85546875" style="1" customWidth="1"/>
    <col min="3069" max="3069" width="11.42578125" style="1" customWidth="1"/>
    <col min="3070" max="3070" width="10.28515625" style="1" customWidth="1"/>
    <col min="3071" max="3080" width="0" style="1" hidden="1" customWidth="1"/>
    <col min="3081" max="3321" width="9.140625" style="1"/>
    <col min="3322" max="3322" width="12.7109375" style="1" customWidth="1"/>
    <col min="3323" max="3323" width="36.42578125" style="1" customWidth="1"/>
    <col min="3324" max="3324" width="12.85546875" style="1" customWidth="1"/>
    <col min="3325" max="3325" width="11.42578125" style="1" customWidth="1"/>
    <col min="3326" max="3326" width="10.28515625" style="1" customWidth="1"/>
    <col min="3327" max="3336" width="0" style="1" hidden="1" customWidth="1"/>
    <col min="3337" max="3577" width="9.140625" style="1"/>
    <col min="3578" max="3578" width="12.7109375" style="1" customWidth="1"/>
    <col min="3579" max="3579" width="36.42578125" style="1" customWidth="1"/>
    <col min="3580" max="3580" width="12.85546875" style="1" customWidth="1"/>
    <col min="3581" max="3581" width="11.42578125" style="1" customWidth="1"/>
    <col min="3582" max="3582" width="10.28515625" style="1" customWidth="1"/>
    <col min="3583" max="3592" width="0" style="1" hidden="1" customWidth="1"/>
    <col min="3593" max="3833" width="9.140625" style="1"/>
    <col min="3834" max="3834" width="12.7109375" style="1" customWidth="1"/>
    <col min="3835" max="3835" width="36.42578125" style="1" customWidth="1"/>
    <col min="3836" max="3836" width="12.85546875" style="1" customWidth="1"/>
    <col min="3837" max="3837" width="11.42578125" style="1" customWidth="1"/>
    <col min="3838" max="3838" width="10.28515625" style="1" customWidth="1"/>
    <col min="3839" max="3848" width="0" style="1" hidden="1" customWidth="1"/>
    <col min="3849" max="4089" width="9.140625" style="1"/>
    <col min="4090" max="4090" width="12.7109375" style="1" customWidth="1"/>
    <col min="4091" max="4091" width="36.42578125" style="1" customWidth="1"/>
    <col min="4092" max="4092" width="12.85546875" style="1" customWidth="1"/>
    <col min="4093" max="4093" width="11.42578125" style="1" customWidth="1"/>
    <col min="4094" max="4094" width="10.28515625" style="1" customWidth="1"/>
    <col min="4095" max="4104" width="0" style="1" hidden="1" customWidth="1"/>
    <col min="4105" max="4345" width="9.140625" style="1"/>
    <col min="4346" max="4346" width="12.7109375" style="1" customWidth="1"/>
    <col min="4347" max="4347" width="36.42578125" style="1" customWidth="1"/>
    <col min="4348" max="4348" width="12.85546875" style="1" customWidth="1"/>
    <col min="4349" max="4349" width="11.42578125" style="1" customWidth="1"/>
    <col min="4350" max="4350" width="10.28515625" style="1" customWidth="1"/>
    <col min="4351" max="4360" width="0" style="1" hidden="1" customWidth="1"/>
    <col min="4361" max="4601" width="9.140625" style="1"/>
    <col min="4602" max="4602" width="12.7109375" style="1" customWidth="1"/>
    <col min="4603" max="4603" width="36.42578125" style="1" customWidth="1"/>
    <col min="4604" max="4604" width="12.85546875" style="1" customWidth="1"/>
    <col min="4605" max="4605" width="11.42578125" style="1" customWidth="1"/>
    <col min="4606" max="4606" width="10.28515625" style="1" customWidth="1"/>
    <col min="4607" max="4616" width="0" style="1" hidden="1" customWidth="1"/>
    <col min="4617" max="4857" width="9.140625" style="1"/>
    <col min="4858" max="4858" width="12.7109375" style="1" customWidth="1"/>
    <col min="4859" max="4859" width="36.42578125" style="1" customWidth="1"/>
    <col min="4860" max="4860" width="12.85546875" style="1" customWidth="1"/>
    <col min="4861" max="4861" width="11.42578125" style="1" customWidth="1"/>
    <col min="4862" max="4862" width="10.28515625" style="1" customWidth="1"/>
    <col min="4863" max="4872" width="0" style="1" hidden="1" customWidth="1"/>
    <col min="4873" max="5113" width="9.140625" style="1"/>
    <col min="5114" max="5114" width="12.7109375" style="1" customWidth="1"/>
    <col min="5115" max="5115" width="36.42578125" style="1" customWidth="1"/>
    <col min="5116" max="5116" width="12.85546875" style="1" customWidth="1"/>
    <col min="5117" max="5117" width="11.42578125" style="1" customWidth="1"/>
    <col min="5118" max="5118" width="10.28515625" style="1" customWidth="1"/>
    <col min="5119" max="5128" width="0" style="1" hidden="1" customWidth="1"/>
    <col min="5129" max="5369" width="9.140625" style="1"/>
    <col min="5370" max="5370" width="12.7109375" style="1" customWidth="1"/>
    <col min="5371" max="5371" width="36.42578125" style="1" customWidth="1"/>
    <col min="5372" max="5372" width="12.85546875" style="1" customWidth="1"/>
    <col min="5373" max="5373" width="11.42578125" style="1" customWidth="1"/>
    <col min="5374" max="5374" width="10.28515625" style="1" customWidth="1"/>
    <col min="5375" max="5384" width="0" style="1" hidden="1" customWidth="1"/>
    <col min="5385" max="5625" width="9.140625" style="1"/>
    <col min="5626" max="5626" width="12.7109375" style="1" customWidth="1"/>
    <col min="5627" max="5627" width="36.42578125" style="1" customWidth="1"/>
    <col min="5628" max="5628" width="12.85546875" style="1" customWidth="1"/>
    <col min="5629" max="5629" width="11.42578125" style="1" customWidth="1"/>
    <col min="5630" max="5630" width="10.28515625" style="1" customWidth="1"/>
    <col min="5631" max="5640" width="0" style="1" hidden="1" customWidth="1"/>
    <col min="5641" max="5881" width="9.140625" style="1"/>
    <col min="5882" max="5882" width="12.7109375" style="1" customWidth="1"/>
    <col min="5883" max="5883" width="36.42578125" style="1" customWidth="1"/>
    <col min="5884" max="5884" width="12.85546875" style="1" customWidth="1"/>
    <col min="5885" max="5885" width="11.42578125" style="1" customWidth="1"/>
    <col min="5886" max="5886" width="10.28515625" style="1" customWidth="1"/>
    <col min="5887" max="5896" width="0" style="1" hidden="1" customWidth="1"/>
    <col min="5897" max="6137" width="9.140625" style="1"/>
    <col min="6138" max="6138" width="12.7109375" style="1" customWidth="1"/>
    <col min="6139" max="6139" width="36.42578125" style="1" customWidth="1"/>
    <col min="6140" max="6140" width="12.85546875" style="1" customWidth="1"/>
    <col min="6141" max="6141" width="11.42578125" style="1" customWidth="1"/>
    <col min="6142" max="6142" width="10.28515625" style="1" customWidth="1"/>
    <col min="6143" max="6152" width="0" style="1" hidden="1" customWidth="1"/>
    <col min="6153" max="6393" width="9.140625" style="1"/>
    <col min="6394" max="6394" width="12.7109375" style="1" customWidth="1"/>
    <col min="6395" max="6395" width="36.42578125" style="1" customWidth="1"/>
    <col min="6396" max="6396" width="12.85546875" style="1" customWidth="1"/>
    <col min="6397" max="6397" width="11.42578125" style="1" customWidth="1"/>
    <col min="6398" max="6398" width="10.28515625" style="1" customWidth="1"/>
    <col min="6399" max="6408" width="0" style="1" hidden="1" customWidth="1"/>
    <col min="6409" max="6649" width="9.140625" style="1"/>
    <col min="6650" max="6650" width="12.7109375" style="1" customWidth="1"/>
    <col min="6651" max="6651" width="36.42578125" style="1" customWidth="1"/>
    <col min="6652" max="6652" width="12.85546875" style="1" customWidth="1"/>
    <col min="6653" max="6653" width="11.42578125" style="1" customWidth="1"/>
    <col min="6654" max="6654" width="10.28515625" style="1" customWidth="1"/>
    <col min="6655" max="6664" width="0" style="1" hidden="1" customWidth="1"/>
    <col min="6665" max="6905" width="9.140625" style="1"/>
    <col min="6906" max="6906" width="12.7109375" style="1" customWidth="1"/>
    <col min="6907" max="6907" width="36.42578125" style="1" customWidth="1"/>
    <col min="6908" max="6908" width="12.85546875" style="1" customWidth="1"/>
    <col min="6909" max="6909" width="11.42578125" style="1" customWidth="1"/>
    <col min="6910" max="6910" width="10.28515625" style="1" customWidth="1"/>
    <col min="6911" max="6920" width="0" style="1" hidden="1" customWidth="1"/>
    <col min="6921" max="7161" width="9.140625" style="1"/>
    <col min="7162" max="7162" width="12.7109375" style="1" customWidth="1"/>
    <col min="7163" max="7163" width="36.42578125" style="1" customWidth="1"/>
    <col min="7164" max="7164" width="12.85546875" style="1" customWidth="1"/>
    <col min="7165" max="7165" width="11.42578125" style="1" customWidth="1"/>
    <col min="7166" max="7166" width="10.28515625" style="1" customWidth="1"/>
    <col min="7167" max="7176" width="0" style="1" hidden="1" customWidth="1"/>
    <col min="7177" max="7417" width="9.140625" style="1"/>
    <col min="7418" max="7418" width="12.7109375" style="1" customWidth="1"/>
    <col min="7419" max="7419" width="36.42578125" style="1" customWidth="1"/>
    <col min="7420" max="7420" width="12.85546875" style="1" customWidth="1"/>
    <col min="7421" max="7421" width="11.42578125" style="1" customWidth="1"/>
    <col min="7422" max="7422" width="10.28515625" style="1" customWidth="1"/>
    <col min="7423" max="7432" width="0" style="1" hidden="1" customWidth="1"/>
    <col min="7433" max="7673" width="9.140625" style="1"/>
    <col min="7674" max="7674" width="12.7109375" style="1" customWidth="1"/>
    <col min="7675" max="7675" width="36.42578125" style="1" customWidth="1"/>
    <col min="7676" max="7676" width="12.85546875" style="1" customWidth="1"/>
    <col min="7677" max="7677" width="11.42578125" style="1" customWidth="1"/>
    <col min="7678" max="7678" width="10.28515625" style="1" customWidth="1"/>
    <col min="7679" max="7688" width="0" style="1" hidden="1" customWidth="1"/>
    <col min="7689" max="7929" width="9.140625" style="1"/>
    <col min="7930" max="7930" width="12.7109375" style="1" customWidth="1"/>
    <col min="7931" max="7931" width="36.42578125" style="1" customWidth="1"/>
    <col min="7932" max="7932" width="12.85546875" style="1" customWidth="1"/>
    <col min="7933" max="7933" width="11.42578125" style="1" customWidth="1"/>
    <col min="7934" max="7934" width="10.28515625" style="1" customWidth="1"/>
    <col min="7935" max="7944" width="0" style="1" hidden="1" customWidth="1"/>
    <col min="7945" max="8185" width="9.140625" style="1"/>
    <col min="8186" max="8186" width="12.7109375" style="1" customWidth="1"/>
    <col min="8187" max="8187" width="36.42578125" style="1" customWidth="1"/>
    <col min="8188" max="8188" width="12.85546875" style="1" customWidth="1"/>
    <col min="8189" max="8189" width="11.42578125" style="1" customWidth="1"/>
    <col min="8190" max="8190" width="10.28515625" style="1" customWidth="1"/>
    <col min="8191" max="8200" width="0" style="1" hidden="1" customWidth="1"/>
    <col min="8201" max="8441" width="9.140625" style="1"/>
    <col min="8442" max="8442" width="12.7109375" style="1" customWidth="1"/>
    <col min="8443" max="8443" width="36.42578125" style="1" customWidth="1"/>
    <col min="8444" max="8444" width="12.85546875" style="1" customWidth="1"/>
    <col min="8445" max="8445" width="11.42578125" style="1" customWidth="1"/>
    <col min="8446" max="8446" width="10.28515625" style="1" customWidth="1"/>
    <col min="8447" max="8456" width="0" style="1" hidden="1" customWidth="1"/>
    <col min="8457" max="8697" width="9.140625" style="1"/>
    <col min="8698" max="8698" width="12.7109375" style="1" customWidth="1"/>
    <col min="8699" max="8699" width="36.42578125" style="1" customWidth="1"/>
    <col min="8700" max="8700" width="12.85546875" style="1" customWidth="1"/>
    <col min="8701" max="8701" width="11.42578125" style="1" customWidth="1"/>
    <col min="8702" max="8702" width="10.28515625" style="1" customWidth="1"/>
    <col min="8703" max="8712" width="0" style="1" hidden="1" customWidth="1"/>
    <col min="8713" max="8953" width="9.140625" style="1"/>
    <col min="8954" max="8954" width="12.7109375" style="1" customWidth="1"/>
    <col min="8955" max="8955" width="36.42578125" style="1" customWidth="1"/>
    <col min="8956" max="8956" width="12.85546875" style="1" customWidth="1"/>
    <col min="8957" max="8957" width="11.42578125" style="1" customWidth="1"/>
    <col min="8958" max="8958" width="10.28515625" style="1" customWidth="1"/>
    <col min="8959" max="8968" width="0" style="1" hidden="1" customWidth="1"/>
    <col min="8969" max="9209" width="9.140625" style="1"/>
    <col min="9210" max="9210" width="12.7109375" style="1" customWidth="1"/>
    <col min="9211" max="9211" width="36.42578125" style="1" customWidth="1"/>
    <col min="9212" max="9212" width="12.85546875" style="1" customWidth="1"/>
    <col min="9213" max="9213" width="11.42578125" style="1" customWidth="1"/>
    <col min="9214" max="9214" width="10.28515625" style="1" customWidth="1"/>
    <col min="9215" max="9224" width="0" style="1" hidden="1" customWidth="1"/>
    <col min="9225" max="9465" width="9.140625" style="1"/>
    <col min="9466" max="9466" width="12.7109375" style="1" customWidth="1"/>
    <col min="9467" max="9467" width="36.42578125" style="1" customWidth="1"/>
    <col min="9468" max="9468" width="12.85546875" style="1" customWidth="1"/>
    <col min="9469" max="9469" width="11.42578125" style="1" customWidth="1"/>
    <col min="9470" max="9470" width="10.28515625" style="1" customWidth="1"/>
    <col min="9471" max="9480" width="0" style="1" hidden="1" customWidth="1"/>
    <col min="9481" max="9721" width="9.140625" style="1"/>
    <col min="9722" max="9722" width="12.7109375" style="1" customWidth="1"/>
    <col min="9723" max="9723" width="36.42578125" style="1" customWidth="1"/>
    <col min="9724" max="9724" width="12.85546875" style="1" customWidth="1"/>
    <col min="9725" max="9725" width="11.42578125" style="1" customWidth="1"/>
    <col min="9726" max="9726" width="10.28515625" style="1" customWidth="1"/>
    <col min="9727" max="9736" width="0" style="1" hidden="1" customWidth="1"/>
    <col min="9737" max="9977" width="9.140625" style="1"/>
    <col min="9978" max="9978" width="12.7109375" style="1" customWidth="1"/>
    <col min="9979" max="9979" width="36.42578125" style="1" customWidth="1"/>
    <col min="9980" max="9980" width="12.85546875" style="1" customWidth="1"/>
    <col min="9981" max="9981" width="11.42578125" style="1" customWidth="1"/>
    <col min="9982" max="9982" width="10.28515625" style="1" customWidth="1"/>
    <col min="9983" max="9992" width="0" style="1" hidden="1" customWidth="1"/>
    <col min="9993" max="10233" width="9.140625" style="1"/>
    <col min="10234" max="10234" width="12.7109375" style="1" customWidth="1"/>
    <col min="10235" max="10235" width="36.42578125" style="1" customWidth="1"/>
    <col min="10236" max="10236" width="12.85546875" style="1" customWidth="1"/>
    <col min="10237" max="10237" width="11.42578125" style="1" customWidth="1"/>
    <col min="10238" max="10238" width="10.28515625" style="1" customWidth="1"/>
    <col min="10239" max="10248" width="0" style="1" hidden="1" customWidth="1"/>
    <col min="10249" max="10489" width="9.140625" style="1"/>
    <col min="10490" max="10490" width="12.7109375" style="1" customWidth="1"/>
    <col min="10491" max="10491" width="36.42578125" style="1" customWidth="1"/>
    <col min="10492" max="10492" width="12.85546875" style="1" customWidth="1"/>
    <col min="10493" max="10493" width="11.42578125" style="1" customWidth="1"/>
    <col min="10494" max="10494" width="10.28515625" style="1" customWidth="1"/>
    <col min="10495" max="10504" width="0" style="1" hidden="1" customWidth="1"/>
    <col min="10505" max="10745" width="9.140625" style="1"/>
    <col min="10746" max="10746" width="12.7109375" style="1" customWidth="1"/>
    <col min="10747" max="10747" width="36.42578125" style="1" customWidth="1"/>
    <col min="10748" max="10748" width="12.85546875" style="1" customWidth="1"/>
    <col min="10749" max="10749" width="11.42578125" style="1" customWidth="1"/>
    <col min="10750" max="10750" width="10.28515625" style="1" customWidth="1"/>
    <col min="10751" max="10760" width="0" style="1" hidden="1" customWidth="1"/>
    <col min="10761" max="11001" width="9.140625" style="1"/>
    <col min="11002" max="11002" width="12.7109375" style="1" customWidth="1"/>
    <col min="11003" max="11003" width="36.42578125" style="1" customWidth="1"/>
    <col min="11004" max="11004" width="12.85546875" style="1" customWidth="1"/>
    <col min="11005" max="11005" width="11.42578125" style="1" customWidth="1"/>
    <col min="11006" max="11006" width="10.28515625" style="1" customWidth="1"/>
    <col min="11007" max="11016" width="0" style="1" hidden="1" customWidth="1"/>
    <col min="11017" max="11257" width="9.140625" style="1"/>
    <col min="11258" max="11258" width="12.7109375" style="1" customWidth="1"/>
    <col min="11259" max="11259" width="36.42578125" style="1" customWidth="1"/>
    <col min="11260" max="11260" width="12.85546875" style="1" customWidth="1"/>
    <col min="11261" max="11261" width="11.42578125" style="1" customWidth="1"/>
    <col min="11262" max="11262" width="10.28515625" style="1" customWidth="1"/>
    <col min="11263" max="11272" width="0" style="1" hidden="1" customWidth="1"/>
    <col min="11273" max="11513" width="9.140625" style="1"/>
    <col min="11514" max="11514" width="12.7109375" style="1" customWidth="1"/>
    <col min="11515" max="11515" width="36.42578125" style="1" customWidth="1"/>
    <col min="11516" max="11516" width="12.85546875" style="1" customWidth="1"/>
    <col min="11517" max="11517" width="11.42578125" style="1" customWidth="1"/>
    <col min="11518" max="11518" width="10.28515625" style="1" customWidth="1"/>
    <col min="11519" max="11528" width="0" style="1" hidden="1" customWidth="1"/>
    <col min="11529" max="11769" width="9.140625" style="1"/>
    <col min="11770" max="11770" width="12.7109375" style="1" customWidth="1"/>
    <col min="11771" max="11771" width="36.42578125" style="1" customWidth="1"/>
    <col min="11772" max="11772" width="12.85546875" style="1" customWidth="1"/>
    <col min="11773" max="11773" width="11.42578125" style="1" customWidth="1"/>
    <col min="11774" max="11774" width="10.28515625" style="1" customWidth="1"/>
    <col min="11775" max="11784" width="0" style="1" hidden="1" customWidth="1"/>
    <col min="11785" max="12025" width="9.140625" style="1"/>
    <col min="12026" max="12026" width="12.7109375" style="1" customWidth="1"/>
    <col min="12027" max="12027" width="36.42578125" style="1" customWidth="1"/>
    <col min="12028" max="12028" width="12.85546875" style="1" customWidth="1"/>
    <col min="12029" max="12029" width="11.42578125" style="1" customWidth="1"/>
    <col min="12030" max="12030" width="10.28515625" style="1" customWidth="1"/>
    <col min="12031" max="12040" width="0" style="1" hidden="1" customWidth="1"/>
    <col min="12041" max="12281" width="9.140625" style="1"/>
    <col min="12282" max="12282" width="12.7109375" style="1" customWidth="1"/>
    <col min="12283" max="12283" width="36.42578125" style="1" customWidth="1"/>
    <col min="12284" max="12284" width="12.85546875" style="1" customWidth="1"/>
    <col min="12285" max="12285" width="11.42578125" style="1" customWidth="1"/>
    <col min="12286" max="12286" width="10.28515625" style="1" customWidth="1"/>
    <col min="12287" max="12296" width="0" style="1" hidden="1" customWidth="1"/>
    <col min="12297" max="12537" width="9.140625" style="1"/>
    <col min="12538" max="12538" width="12.7109375" style="1" customWidth="1"/>
    <col min="12539" max="12539" width="36.42578125" style="1" customWidth="1"/>
    <col min="12540" max="12540" width="12.85546875" style="1" customWidth="1"/>
    <col min="12541" max="12541" width="11.42578125" style="1" customWidth="1"/>
    <col min="12542" max="12542" width="10.28515625" style="1" customWidth="1"/>
    <col min="12543" max="12552" width="0" style="1" hidden="1" customWidth="1"/>
    <col min="12553" max="12793" width="9.140625" style="1"/>
    <col min="12794" max="12794" width="12.7109375" style="1" customWidth="1"/>
    <col min="12795" max="12795" width="36.42578125" style="1" customWidth="1"/>
    <col min="12796" max="12796" width="12.85546875" style="1" customWidth="1"/>
    <col min="12797" max="12797" width="11.42578125" style="1" customWidth="1"/>
    <col min="12798" max="12798" width="10.28515625" style="1" customWidth="1"/>
    <col min="12799" max="12808" width="0" style="1" hidden="1" customWidth="1"/>
    <col min="12809" max="13049" width="9.140625" style="1"/>
    <col min="13050" max="13050" width="12.7109375" style="1" customWidth="1"/>
    <col min="13051" max="13051" width="36.42578125" style="1" customWidth="1"/>
    <col min="13052" max="13052" width="12.85546875" style="1" customWidth="1"/>
    <col min="13053" max="13053" width="11.42578125" style="1" customWidth="1"/>
    <col min="13054" max="13054" width="10.28515625" style="1" customWidth="1"/>
    <col min="13055" max="13064" width="0" style="1" hidden="1" customWidth="1"/>
    <col min="13065" max="13305" width="9.140625" style="1"/>
    <col min="13306" max="13306" width="12.7109375" style="1" customWidth="1"/>
    <col min="13307" max="13307" width="36.42578125" style="1" customWidth="1"/>
    <col min="13308" max="13308" width="12.85546875" style="1" customWidth="1"/>
    <col min="13309" max="13309" width="11.42578125" style="1" customWidth="1"/>
    <col min="13310" max="13310" width="10.28515625" style="1" customWidth="1"/>
    <col min="13311" max="13320" width="0" style="1" hidden="1" customWidth="1"/>
    <col min="13321" max="13561" width="9.140625" style="1"/>
    <col min="13562" max="13562" width="12.7109375" style="1" customWidth="1"/>
    <col min="13563" max="13563" width="36.42578125" style="1" customWidth="1"/>
    <col min="13564" max="13564" width="12.85546875" style="1" customWidth="1"/>
    <col min="13565" max="13565" width="11.42578125" style="1" customWidth="1"/>
    <col min="13566" max="13566" width="10.28515625" style="1" customWidth="1"/>
    <col min="13567" max="13576" width="0" style="1" hidden="1" customWidth="1"/>
    <col min="13577" max="13817" width="9.140625" style="1"/>
    <col min="13818" max="13818" width="12.7109375" style="1" customWidth="1"/>
    <col min="13819" max="13819" width="36.42578125" style="1" customWidth="1"/>
    <col min="13820" max="13820" width="12.85546875" style="1" customWidth="1"/>
    <col min="13821" max="13821" width="11.42578125" style="1" customWidth="1"/>
    <col min="13822" max="13822" width="10.28515625" style="1" customWidth="1"/>
    <col min="13823" max="13832" width="0" style="1" hidden="1" customWidth="1"/>
    <col min="13833" max="14073" width="9.140625" style="1"/>
    <col min="14074" max="14074" width="12.7109375" style="1" customWidth="1"/>
    <col min="14075" max="14075" width="36.42578125" style="1" customWidth="1"/>
    <col min="14076" max="14076" width="12.85546875" style="1" customWidth="1"/>
    <col min="14077" max="14077" width="11.42578125" style="1" customWidth="1"/>
    <col min="14078" max="14078" width="10.28515625" style="1" customWidth="1"/>
    <col min="14079" max="14088" width="0" style="1" hidden="1" customWidth="1"/>
    <col min="14089" max="14329" width="9.140625" style="1"/>
    <col min="14330" max="14330" width="12.7109375" style="1" customWidth="1"/>
    <col min="14331" max="14331" width="36.42578125" style="1" customWidth="1"/>
    <col min="14332" max="14332" width="12.85546875" style="1" customWidth="1"/>
    <col min="14333" max="14333" width="11.42578125" style="1" customWidth="1"/>
    <col min="14334" max="14334" width="10.28515625" style="1" customWidth="1"/>
    <col min="14335" max="14344" width="0" style="1" hidden="1" customWidth="1"/>
    <col min="14345" max="14585" width="9.140625" style="1"/>
    <col min="14586" max="14586" width="12.7109375" style="1" customWidth="1"/>
    <col min="14587" max="14587" width="36.42578125" style="1" customWidth="1"/>
    <col min="14588" max="14588" width="12.85546875" style="1" customWidth="1"/>
    <col min="14589" max="14589" width="11.42578125" style="1" customWidth="1"/>
    <col min="14590" max="14590" width="10.28515625" style="1" customWidth="1"/>
    <col min="14591" max="14600" width="0" style="1" hidden="1" customWidth="1"/>
    <col min="14601" max="14841" width="9.140625" style="1"/>
    <col min="14842" max="14842" width="12.7109375" style="1" customWidth="1"/>
    <col min="14843" max="14843" width="36.42578125" style="1" customWidth="1"/>
    <col min="14844" max="14844" width="12.85546875" style="1" customWidth="1"/>
    <col min="14845" max="14845" width="11.42578125" style="1" customWidth="1"/>
    <col min="14846" max="14846" width="10.28515625" style="1" customWidth="1"/>
    <col min="14847" max="14856" width="0" style="1" hidden="1" customWidth="1"/>
    <col min="14857" max="15097" width="9.140625" style="1"/>
    <col min="15098" max="15098" width="12.7109375" style="1" customWidth="1"/>
    <col min="15099" max="15099" width="36.42578125" style="1" customWidth="1"/>
    <col min="15100" max="15100" width="12.85546875" style="1" customWidth="1"/>
    <col min="15101" max="15101" width="11.42578125" style="1" customWidth="1"/>
    <col min="15102" max="15102" width="10.28515625" style="1" customWidth="1"/>
    <col min="15103" max="15112" width="0" style="1" hidden="1" customWidth="1"/>
    <col min="15113" max="15353" width="9.140625" style="1"/>
    <col min="15354" max="15354" width="12.7109375" style="1" customWidth="1"/>
    <col min="15355" max="15355" width="36.42578125" style="1" customWidth="1"/>
    <col min="15356" max="15356" width="12.85546875" style="1" customWidth="1"/>
    <col min="15357" max="15357" width="11.42578125" style="1" customWidth="1"/>
    <col min="15358" max="15358" width="10.28515625" style="1" customWidth="1"/>
    <col min="15359" max="15368" width="0" style="1" hidden="1" customWidth="1"/>
    <col min="15369" max="15609" width="9.140625" style="1"/>
    <col min="15610" max="15610" width="12.7109375" style="1" customWidth="1"/>
    <col min="15611" max="15611" width="36.42578125" style="1" customWidth="1"/>
    <col min="15612" max="15612" width="12.85546875" style="1" customWidth="1"/>
    <col min="15613" max="15613" width="11.42578125" style="1" customWidth="1"/>
    <col min="15614" max="15614" width="10.28515625" style="1" customWidth="1"/>
    <col min="15615" max="15624" width="0" style="1" hidden="1" customWidth="1"/>
    <col min="15625" max="15865" width="9.140625" style="1"/>
    <col min="15866" max="15866" width="12.7109375" style="1" customWidth="1"/>
    <col min="15867" max="15867" width="36.42578125" style="1" customWidth="1"/>
    <col min="15868" max="15868" width="12.85546875" style="1" customWidth="1"/>
    <col min="15869" max="15869" width="11.42578125" style="1" customWidth="1"/>
    <col min="15870" max="15870" width="10.28515625" style="1" customWidth="1"/>
    <col min="15871" max="15880" width="0" style="1" hidden="1" customWidth="1"/>
    <col min="15881" max="16121" width="9.140625" style="1"/>
    <col min="16122" max="16122" width="12.7109375" style="1" customWidth="1"/>
    <col min="16123" max="16123" width="36.42578125" style="1" customWidth="1"/>
    <col min="16124" max="16124" width="12.85546875" style="1" customWidth="1"/>
    <col min="16125" max="16125" width="11.42578125" style="1" customWidth="1"/>
    <col min="16126" max="16126" width="10.28515625" style="1" customWidth="1"/>
    <col min="16127" max="16136" width="0" style="1" hidden="1" customWidth="1"/>
    <col min="16137" max="16384" width="9.140625" style="1"/>
  </cols>
  <sheetData>
    <row r="1" spans="1:15" ht="15.75" customHeight="1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5" ht="15.75" customHeight="1">
      <c r="A2" s="43" t="s">
        <v>26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5" ht="15.75" customHeight="1">
      <c r="A3" s="43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5" ht="15.75" customHeight="1">
      <c r="A4" s="2"/>
      <c r="B4" s="2"/>
      <c r="C4" s="2"/>
      <c r="D4" s="2"/>
      <c r="E4" s="2"/>
      <c r="F4" s="2"/>
      <c r="G4" s="2"/>
      <c r="H4" s="2"/>
    </row>
    <row r="5" spans="1:15">
      <c r="A5" s="3"/>
      <c r="B5" s="3"/>
      <c r="C5" s="4"/>
      <c r="I5" s="3"/>
    </row>
    <row r="6" spans="1:15" ht="15.75">
      <c r="D6" s="6"/>
      <c r="E6" s="7"/>
      <c r="F6" s="7"/>
      <c r="G6" s="7"/>
      <c r="H6" s="7"/>
      <c r="I6" s="3"/>
      <c r="J6" s="7"/>
      <c r="N6" s="7" t="s">
        <v>27</v>
      </c>
    </row>
    <row r="7" spans="1:15" ht="68.25" customHeight="1">
      <c r="A7" s="40" t="s">
        <v>28</v>
      </c>
      <c r="B7" s="41" t="s">
        <v>122</v>
      </c>
      <c r="C7" s="45" t="s">
        <v>121</v>
      </c>
      <c r="D7" s="45"/>
      <c r="E7" s="45"/>
      <c r="F7" s="46" t="s">
        <v>119</v>
      </c>
      <c r="G7" s="47"/>
      <c r="H7" s="48"/>
      <c r="I7" s="45" t="s">
        <v>123</v>
      </c>
      <c r="J7" s="45"/>
      <c r="K7" s="45"/>
      <c r="L7" s="45"/>
      <c r="M7" s="45"/>
      <c r="N7" s="45"/>
    </row>
    <row r="8" spans="1:15" ht="17.25" customHeight="1">
      <c r="A8" s="40"/>
      <c r="B8" s="44"/>
      <c r="C8" s="52" t="s">
        <v>29</v>
      </c>
      <c r="D8" s="54" t="s">
        <v>24</v>
      </c>
      <c r="E8" s="40" t="s">
        <v>30</v>
      </c>
      <c r="F8" s="49"/>
      <c r="G8" s="50"/>
      <c r="H8" s="51"/>
      <c r="I8" s="42">
        <v>2023</v>
      </c>
      <c r="J8" s="42"/>
      <c r="K8" s="42">
        <v>2024</v>
      </c>
      <c r="L8" s="42"/>
      <c r="M8" s="42">
        <v>2025</v>
      </c>
      <c r="N8" s="42"/>
    </row>
    <row r="9" spans="1:15" ht="64.5" customHeight="1">
      <c r="A9" s="41"/>
      <c r="B9" s="44"/>
      <c r="C9" s="53"/>
      <c r="D9" s="55"/>
      <c r="E9" s="41"/>
      <c r="F9" s="8">
        <v>2023</v>
      </c>
      <c r="G9" s="8">
        <v>2024</v>
      </c>
      <c r="H9" s="8">
        <v>2025</v>
      </c>
      <c r="I9" s="9" t="s">
        <v>31</v>
      </c>
      <c r="J9" s="10" t="s">
        <v>32</v>
      </c>
      <c r="K9" s="23" t="s">
        <v>31</v>
      </c>
      <c r="L9" s="10" t="s">
        <v>32</v>
      </c>
      <c r="M9" s="9" t="s">
        <v>31</v>
      </c>
      <c r="N9" s="10" t="s">
        <v>32</v>
      </c>
    </row>
    <row r="10" spans="1:15" ht="17.25" customHeight="1">
      <c r="A10" s="11" t="s">
        <v>33</v>
      </c>
      <c r="B10" s="12">
        <v>11033723</v>
      </c>
      <c r="C10" s="12">
        <v>11670184.4</v>
      </c>
      <c r="D10" s="12">
        <f>C10*E10/100</f>
        <v>11390099.974400001</v>
      </c>
      <c r="E10" s="12">
        <v>97.6</v>
      </c>
      <c r="F10" s="12">
        <f>11159312.9+5000+10000+5000</f>
        <v>11179312.9</v>
      </c>
      <c r="G10" s="35">
        <v>11133859.800000001</v>
      </c>
      <c r="H10" s="35">
        <v>11217174.800000001</v>
      </c>
      <c r="I10" s="13">
        <f>F10-D10</f>
        <v>-210787.07440000027</v>
      </c>
      <c r="J10" s="13">
        <f>F10/D10*100-100</f>
        <v>-1.8506165430835324</v>
      </c>
      <c r="K10" s="12">
        <f>G10-D10</f>
        <v>-256240.1743999999</v>
      </c>
      <c r="L10" s="13">
        <f>G10/D10*100-100</f>
        <v>-2.2496744978175514</v>
      </c>
      <c r="M10" s="12">
        <f>H10-D10</f>
        <v>-172925.1743999999</v>
      </c>
      <c r="N10" s="13">
        <f>H10/D10*100-100</f>
        <v>-1.5182059401467995</v>
      </c>
      <c r="O10" s="14"/>
    </row>
    <row r="11" spans="1:15" ht="31.5">
      <c r="A11" s="15" t="s">
        <v>34</v>
      </c>
      <c r="B11" s="12">
        <v>9764.7999999999993</v>
      </c>
      <c r="C11" s="12">
        <v>13060.6</v>
      </c>
      <c r="D11" s="12">
        <f>C11*E11/100</f>
        <v>12916.933400000002</v>
      </c>
      <c r="E11" s="12">
        <v>98.9</v>
      </c>
      <c r="F11" s="12">
        <v>15239.1</v>
      </c>
      <c r="G11" s="13">
        <v>14456.9</v>
      </c>
      <c r="H11" s="13">
        <v>14456.9</v>
      </c>
      <c r="I11" s="13">
        <f>F11-D11</f>
        <v>2322.1665999999987</v>
      </c>
      <c r="J11" s="13">
        <f t="shared" ref="J11:J25" si="0">F11/D11*100-100</f>
        <v>17.97769275484535</v>
      </c>
      <c r="K11" s="12">
        <f t="shared" ref="K11:K25" si="1">G11-D11</f>
        <v>1539.9665999999979</v>
      </c>
      <c r="L11" s="13">
        <f t="shared" ref="L11:L25" si="2">G11/D11*100-100</f>
        <v>11.922075869803564</v>
      </c>
      <c r="M11" s="12">
        <f t="shared" ref="M11:M24" si="3">H11-D11</f>
        <v>1539.9665999999979</v>
      </c>
      <c r="N11" s="13">
        <f t="shared" ref="N11:N24" si="4">H11/D11*100-100</f>
        <v>11.922075869803564</v>
      </c>
      <c r="O11" s="14"/>
    </row>
    <row r="12" spans="1:15" ht="17.25" customHeight="1">
      <c r="A12" s="15" t="s">
        <v>35</v>
      </c>
      <c r="B12" s="12">
        <v>419334.8</v>
      </c>
      <c r="C12" s="12">
        <v>875443</v>
      </c>
      <c r="D12" s="12">
        <f t="shared" ref="D12:D25" si="5">C12*E12/100</f>
        <v>875443</v>
      </c>
      <c r="E12" s="12">
        <v>100</v>
      </c>
      <c r="F12" s="12">
        <v>604586</v>
      </c>
      <c r="G12" s="13">
        <v>630971</v>
      </c>
      <c r="H12" s="13">
        <v>613179.19999999995</v>
      </c>
      <c r="I12" s="13">
        <f t="shared" ref="I12:I24" si="6">F12-D12</f>
        <v>-270857</v>
      </c>
      <c r="J12" s="13">
        <f t="shared" si="0"/>
        <v>-30.939421527158245</v>
      </c>
      <c r="K12" s="12">
        <f t="shared" si="1"/>
        <v>-244472</v>
      </c>
      <c r="L12" s="13">
        <f t="shared" si="2"/>
        <v>-27.925518851598568</v>
      </c>
      <c r="M12" s="12">
        <f t="shared" si="3"/>
        <v>-262263.80000000005</v>
      </c>
      <c r="N12" s="13">
        <f t="shared" si="4"/>
        <v>-29.957838488628056</v>
      </c>
      <c r="O12" s="14"/>
    </row>
    <row r="13" spans="1:15" ht="17.25" customHeight="1">
      <c r="A13" s="16" t="s">
        <v>36</v>
      </c>
      <c r="B13" s="12">
        <v>1450157.2</v>
      </c>
      <c r="C13" s="12">
        <v>1410756.6</v>
      </c>
      <c r="D13" s="12">
        <f t="shared" si="5"/>
        <v>1410756.6</v>
      </c>
      <c r="E13" s="12">
        <v>100</v>
      </c>
      <c r="F13" s="12">
        <v>1414890.5</v>
      </c>
      <c r="G13" s="13">
        <v>1272461.3</v>
      </c>
      <c r="H13" s="13">
        <v>1378076.2</v>
      </c>
      <c r="I13" s="13">
        <f t="shared" si="6"/>
        <v>4133.8999999999069</v>
      </c>
      <c r="J13" s="13">
        <f t="shared" si="0"/>
        <v>0.29302716003596174</v>
      </c>
      <c r="K13" s="12">
        <f t="shared" si="1"/>
        <v>-138295.30000000005</v>
      </c>
      <c r="L13" s="13">
        <f t="shared" si="2"/>
        <v>-9.8029171013624961</v>
      </c>
      <c r="M13" s="12">
        <f t="shared" si="3"/>
        <v>-32680.40000000014</v>
      </c>
      <c r="N13" s="13">
        <f t="shared" si="4"/>
        <v>-2.3165158327099249</v>
      </c>
      <c r="O13" s="14"/>
    </row>
    <row r="14" spans="1:15" ht="30.75" customHeight="1">
      <c r="A14" s="15" t="s">
        <v>37</v>
      </c>
      <c r="B14" s="12">
        <v>598880.6</v>
      </c>
      <c r="C14" s="12">
        <v>554726.80000000005</v>
      </c>
      <c r="D14" s="12">
        <f t="shared" si="5"/>
        <v>540858.63000000012</v>
      </c>
      <c r="E14" s="12">
        <v>97.5</v>
      </c>
      <c r="F14" s="12">
        <v>684703.1</v>
      </c>
      <c r="G14" s="13">
        <v>484478.1</v>
      </c>
      <c r="H14" s="13">
        <v>485594.4</v>
      </c>
      <c r="I14" s="13">
        <f t="shared" si="6"/>
        <v>143844.46999999986</v>
      </c>
      <c r="J14" s="13">
        <f t="shared" si="0"/>
        <v>26.595576370853109</v>
      </c>
      <c r="K14" s="12">
        <f t="shared" si="1"/>
        <v>-56380.530000000144</v>
      </c>
      <c r="L14" s="13">
        <f t="shared" si="2"/>
        <v>-10.424263730431761</v>
      </c>
      <c r="M14" s="12">
        <f t="shared" si="3"/>
        <v>-55264.230000000098</v>
      </c>
      <c r="N14" s="13">
        <f t="shared" si="4"/>
        <v>-10.217869686206186</v>
      </c>
      <c r="O14" s="14"/>
    </row>
    <row r="15" spans="1:15" ht="30.75" customHeight="1">
      <c r="A15" s="15" t="s">
        <v>38</v>
      </c>
      <c r="B15" s="12">
        <v>43687</v>
      </c>
      <c r="C15" s="12">
        <v>54948.7</v>
      </c>
      <c r="D15" s="12">
        <f>C15*E15/100</f>
        <v>54069.520799999998</v>
      </c>
      <c r="E15" s="12">
        <v>98.4</v>
      </c>
      <c r="F15" s="12">
        <v>48348.6</v>
      </c>
      <c r="G15" s="13">
        <v>44817</v>
      </c>
      <c r="H15" s="13">
        <v>44818.3</v>
      </c>
      <c r="I15" s="13">
        <f t="shared" si="6"/>
        <v>-5720.9207999999999</v>
      </c>
      <c r="J15" s="13">
        <f t="shared" si="0"/>
        <v>-10.580675980394489</v>
      </c>
      <c r="K15" s="12">
        <f t="shared" si="1"/>
        <v>-9252.5207999999984</v>
      </c>
      <c r="L15" s="13">
        <f t="shared" si="2"/>
        <v>-17.112267064885842</v>
      </c>
      <c r="M15" s="12">
        <f t="shared" si="3"/>
        <v>-9251.2207999999955</v>
      </c>
      <c r="N15" s="13">
        <f t="shared" si="4"/>
        <v>-17.109862752843171</v>
      </c>
      <c r="O15" s="14"/>
    </row>
    <row r="16" spans="1:15" ht="17.25" customHeight="1">
      <c r="A16" s="15" t="s">
        <v>39</v>
      </c>
      <c r="B16" s="12">
        <v>2731032.8</v>
      </c>
      <c r="C16" s="12">
        <v>3222680.7</v>
      </c>
      <c r="D16" s="12">
        <f t="shared" si="5"/>
        <v>3084105.4298999999</v>
      </c>
      <c r="E16" s="12">
        <v>95.7</v>
      </c>
      <c r="F16" s="12">
        <f>4344064.3+13883.6</f>
        <v>4357947.8999999994</v>
      </c>
      <c r="G16" s="13">
        <v>3937436.7</v>
      </c>
      <c r="H16" s="13">
        <v>2457206</v>
      </c>
      <c r="I16" s="13">
        <f t="shared" si="6"/>
        <v>1273842.4700999996</v>
      </c>
      <c r="J16" s="13">
        <f t="shared" si="0"/>
        <v>41.303467052399157</v>
      </c>
      <c r="K16" s="12">
        <f t="shared" si="1"/>
        <v>853331.27010000031</v>
      </c>
      <c r="L16" s="13">
        <f t="shared" si="2"/>
        <v>27.668680254152946</v>
      </c>
      <c r="M16" s="12">
        <f t="shared" si="3"/>
        <v>-626899.42989999987</v>
      </c>
      <c r="N16" s="13">
        <f t="shared" si="4"/>
        <v>-20.326783378489324</v>
      </c>
      <c r="O16" s="14"/>
    </row>
    <row r="17" spans="1:15" ht="30.75" customHeight="1">
      <c r="A17" s="15" t="s">
        <v>124</v>
      </c>
      <c r="B17" s="38">
        <v>596747.80000000005</v>
      </c>
      <c r="C17" s="38">
        <v>1407488.3</v>
      </c>
      <c r="D17" s="38">
        <f>C17*E17/100</f>
        <v>1403265.8351000003</v>
      </c>
      <c r="E17" s="38">
        <v>99.7</v>
      </c>
      <c r="F17" s="12">
        <v>544667</v>
      </c>
      <c r="G17" s="13">
        <v>505680.6</v>
      </c>
      <c r="H17" s="13">
        <v>520861.5</v>
      </c>
      <c r="I17" s="36">
        <f>F17+F18-D17</f>
        <v>881467.86489999993</v>
      </c>
      <c r="J17" s="36">
        <f>(F17+F18)/D17*100-100</f>
        <v>62.815458258283911</v>
      </c>
      <c r="K17" s="38">
        <f>G17+G18-D17</f>
        <v>-528961.73510000028</v>
      </c>
      <c r="L17" s="36">
        <f>(G17+G18)/D17*100-100</f>
        <v>-37.695048355702689</v>
      </c>
      <c r="M17" s="38">
        <f>H17+H18-D17</f>
        <v>-516210.13510000031</v>
      </c>
      <c r="N17" s="36">
        <f>(H17+H18)/D17*100-100</f>
        <v>-36.786339565034297</v>
      </c>
      <c r="O17" s="14"/>
    </row>
    <row r="18" spans="1:15" ht="30.75" customHeight="1">
      <c r="A18" s="15" t="s">
        <v>125</v>
      </c>
      <c r="B18" s="39"/>
      <c r="C18" s="39"/>
      <c r="D18" s="39"/>
      <c r="E18" s="39"/>
      <c r="F18" s="12">
        <v>1740066.7</v>
      </c>
      <c r="G18" s="13">
        <v>368623.5</v>
      </c>
      <c r="H18" s="13">
        <v>366194.2</v>
      </c>
      <c r="I18" s="37"/>
      <c r="J18" s="37"/>
      <c r="K18" s="39"/>
      <c r="L18" s="37"/>
      <c r="M18" s="39"/>
      <c r="N18" s="37"/>
      <c r="O18" s="14"/>
    </row>
    <row r="19" spans="1:15" ht="17.25" customHeight="1">
      <c r="A19" s="16" t="s">
        <v>40</v>
      </c>
      <c r="B19" s="12">
        <v>73013</v>
      </c>
      <c r="C19" s="12">
        <v>241166</v>
      </c>
      <c r="D19" s="12">
        <f t="shared" si="5"/>
        <v>237789.67599999998</v>
      </c>
      <c r="E19" s="12">
        <v>98.6</v>
      </c>
      <c r="F19" s="12">
        <v>304277.5</v>
      </c>
      <c r="G19" s="13">
        <v>106423.1</v>
      </c>
      <c r="H19" s="13">
        <v>59316.5</v>
      </c>
      <c r="I19" s="13">
        <f t="shared" si="6"/>
        <v>66487.824000000022</v>
      </c>
      <c r="J19" s="13">
        <f t="shared" si="0"/>
        <v>27.960769835945285</v>
      </c>
      <c r="K19" s="12">
        <f t="shared" si="1"/>
        <v>-131366.57599999997</v>
      </c>
      <c r="L19" s="13">
        <f t="shared" si="2"/>
        <v>-55.244861009020418</v>
      </c>
      <c r="M19" s="12">
        <f t="shared" si="3"/>
        <v>-178473.17599999998</v>
      </c>
      <c r="N19" s="13">
        <f t="shared" si="4"/>
        <v>-75.055056637530384</v>
      </c>
      <c r="O19" s="14"/>
    </row>
    <row r="20" spans="1:15" ht="30.75" customHeight="1">
      <c r="A20" s="15" t="s">
        <v>41</v>
      </c>
      <c r="B20" s="12">
        <v>386647.80000000005</v>
      </c>
      <c r="C20" s="12">
        <v>498569.1</v>
      </c>
      <c r="D20" s="12">
        <f t="shared" si="5"/>
        <v>484110.59609999991</v>
      </c>
      <c r="E20" s="12">
        <v>97.1</v>
      </c>
      <c r="F20" s="12">
        <v>306391.90000000002</v>
      </c>
      <c r="G20" s="13">
        <v>267709.40000000002</v>
      </c>
      <c r="H20" s="13">
        <v>261509.4</v>
      </c>
      <c r="I20" s="13">
        <f t="shared" si="6"/>
        <v>-177718.69609999988</v>
      </c>
      <c r="J20" s="13">
        <f t="shared" si="0"/>
        <v>-36.710350389291946</v>
      </c>
      <c r="K20" s="12">
        <f t="shared" si="1"/>
        <v>-216401.19609999988</v>
      </c>
      <c r="L20" s="13">
        <f t="shared" si="2"/>
        <v>-44.70077660834739</v>
      </c>
      <c r="M20" s="12">
        <f t="shared" si="3"/>
        <v>-222601.19609999991</v>
      </c>
      <c r="N20" s="13">
        <f t="shared" si="4"/>
        <v>-45.981475698585719</v>
      </c>
      <c r="O20" s="14"/>
    </row>
    <row r="21" spans="1:15" ht="85.5" customHeight="1">
      <c r="A21" s="15" t="s">
        <v>126</v>
      </c>
      <c r="B21" s="38">
        <v>1290681.8999999999</v>
      </c>
      <c r="C21" s="38">
        <v>1683146.8</v>
      </c>
      <c r="D21" s="38">
        <f t="shared" si="5"/>
        <v>1683146.8</v>
      </c>
      <c r="E21" s="38">
        <v>100</v>
      </c>
      <c r="F21" s="12">
        <v>560387</v>
      </c>
      <c r="G21" s="13">
        <v>425278.6</v>
      </c>
      <c r="H21" s="13">
        <v>330039.5</v>
      </c>
      <c r="I21" s="36">
        <f>F21+F22-D21</f>
        <v>-1058582.7000000002</v>
      </c>
      <c r="J21" s="36">
        <f>(F21+F22)/D21*100-100</f>
        <v>-62.893070289531494</v>
      </c>
      <c r="K21" s="38">
        <f>G21+G22-D21</f>
        <v>-1195019.6000000001</v>
      </c>
      <c r="L21" s="36">
        <f>(G21+G22)/D21*100-100</f>
        <v>-70.999130913595891</v>
      </c>
      <c r="M21" s="38">
        <f>H21+H22-D21</f>
        <v>-1290191</v>
      </c>
      <c r="N21" s="36">
        <f>(H21+H22)/D21*100-100</f>
        <v>-76.653504019970214</v>
      </c>
      <c r="O21" s="14"/>
    </row>
    <row r="22" spans="1:15" ht="31.5">
      <c r="A22" s="15" t="s">
        <v>127</v>
      </c>
      <c r="B22" s="39"/>
      <c r="C22" s="39"/>
      <c r="D22" s="39"/>
      <c r="E22" s="39"/>
      <c r="F22" s="12">
        <v>64177.1</v>
      </c>
      <c r="G22" s="13">
        <v>62848.6</v>
      </c>
      <c r="H22" s="13">
        <v>62916.3</v>
      </c>
      <c r="I22" s="37"/>
      <c r="J22" s="37"/>
      <c r="K22" s="39"/>
      <c r="L22" s="37"/>
      <c r="M22" s="39"/>
      <c r="N22" s="37"/>
      <c r="O22" s="14"/>
    </row>
    <row r="23" spans="1:15" ht="30.75" customHeight="1">
      <c r="A23" s="15" t="s">
        <v>42</v>
      </c>
      <c r="B23" s="12">
        <v>183374.5</v>
      </c>
      <c r="C23" s="12">
        <v>214711</v>
      </c>
      <c r="D23" s="12">
        <f t="shared" si="5"/>
        <v>210416.78</v>
      </c>
      <c r="E23" s="12">
        <v>98</v>
      </c>
      <c r="F23" s="12">
        <f>353184.8-23380</f>
        <v>329804.79999999999</v>
      </c>
      <c r="G23" s="13">
        <v>433459</v>
      </c>
      <c r="H23" s="13">
        <v>460446.2</v>
      </c>
      <c r="I23" s="13">
        <f t="shared" si="6"/>
        <v>119388.01999999999</v>
      </c>
      <c r="J23" s="13">
        <f t="shared" si="0"/>
        <v>56.73883042977846</v>
      </c>
      <c r="K23" s="12">
        <f t="shared" si="1"/>
        <v>223042.22</v>
      </c>
      <c r="L23" s="13">
        <f t="shared" si="2"/>
        <v>106.00020587711683</v>
      </c>
      <c r="M23" s="12">
        <f t="shared" si="3"/>
        <v>250029.42</v>
      </c>
      <c r="N23" s="13">
        <f t="shared" si="4"/>
        <v>118.82579896907464</v>
      </c>
      <c r="O23" s="14"/>
    </row>
    <row r="24" spans="1:15" ht="48.75" customHeight="1">
      <c r="A24" s="15" t="s">
        <v>43</v>
      </c>
      <c r="B24" s="12">
        <v>709122.4</v>
      </c>
      <c r="C24" s="12">
        <v>822465.3</v>
      </c>
      <c r="D24" s="12">
        <f>C24*E24/100</f>
        <v>806015.99400000006</v>
      </c>
      <c r="E24" s="12">
        <v>98</v>
      </c>
      <c r="F24" s="12">
        <f>769234.6+0.1</f>
        <v>769234.7</v>
      </c>
      <c r="G24" s="13">
        <f>760826.4+0.1</f>
        <v>760826.5</v>
      </c>
      <c r="H24" s="13">
        <f>762793.1+0.1</f>
        <v>762793.2</v>
      </c>
      <c r="I24" s="13">
        <f t="shared" si="6"/>
        <v>-36781.294000000111</v>
      </c>
      <c r="J24" s="13">
        <f t="shared" si="0"/>
        <v>-4.563345426616948</v>
      </c>
      <c r="K24" s="12">
        <f t="shared" si="1"/>
        <v>-45189.494000000064</v>
      </c>
      <c r="L24" s="13">
        <f t="shared" si="2"/>
        <v>-5.6065257186447326</v>
      </c>
      <c r="M24" s="12">
        <f t="shared" si="3"/>
        <v>-43222.794000000111</v>
      </c>
      <c r="N24" s="13">
        <f t="shared" si="4"/>
        <v>-5.362523116383727</v>
      </c>
      <c r="O24" s="14"/>
    </row>
    <row r="25" spans="1:15" ht="63">
      <c r="A25" s="15" t="s">
        <v>44</v>
      </c>
      <c r="B25" s="12">
        <v>339624.9</v>
      </c>
      <c r="C25" s="12">
        <v>372068.8</v>
      </c>
      <c r="D25" s="12">
        <f t="shared" si="5"/>
        <v>354209.4976</v>
      </c>
      <c r="E25" s="12">
        <v>95.2</v>
      </c>
      <c r="F25" s="12">
        <v>161193.9</v>
      </c>
      <c r="G25" s="13">
        <v>149936.6</v>
      </c>
      <c r="H25" s="13">
        <v>0</v>
      </c>
      <c r="I25" s="13">
        <f>F25-D25</f>
        <v>-193015.59760000001</v>
      </c>
      <c r="J25" s="13">
        <f t="shared" si="0"/>
        <v>-54.491931726225964</v>
      </c>
      <c r="K25" s="12">
        <f t="shared" si="1"/>
        <v>-204272.8976</v>
      </c>
      <c r="L25" s="13">
        <f t="shared" si="2"/>
        <v>-57.670079143580814</v>
      </c>
      <c r="M25" s="12">
        <f>H25-D25</f>
        <v>-354209.4976</v>
      </c>
      <c r="N25" s="13">
        <f>H25/D25*100-100</f>
        <v>-100</v>
      </c>
      <c r="O25" s="14"/>
    </row>
    <row r="26" spans="1:15" ht="24" customHeight="1">
      <c r="A26" s="17" t="s">
        <v>45</v>
      </c>
      <c r="B26" s="18">
        <f>SUM(B10:B25)</f>
        <v>19865792.499999996</v>
      </c>
      <c r="C26" s="18">
        <f>SUM(C10:C25)</f>
        <v>23041416.100000005</v>
      </c>
      <c r="D26" s="18">
        <f>SUM(D10:D25)</f>
        <v>22547205.267299999</v>
      </c>
      <c r="E26" s="19">
        <f>D26/C26%</f>
        <v>97.855119535383039</v>
      </c>
      <c r="F26" s="18">
        <f>SUM(F10:F25)</f>
        <v>23085228.699999996</v>
      </c>
      <c r="G26" s="18">
        <f>SUM(G10:G25)</f>
        <v>20599266.700000007</v>
      </c>
      <c r="H26" s="18">
        <f>SUM(H10:H25)</f>
        <v>19034582.599999998</v>
      </c>
      <c r="I26" s="18">
        <f>SUM(I10:I25)</f>
        <v>538023.43269999896</v>
      </c>
      <c r="J26" s="19">
        <f>F26/D26*100-100</f>
        <v>2.3862089616946349</v>
      </c>
      <c r="K26" s="18">
        <f>SUM(K10:K25)</f>
        <v>-1947938.5673</v>
      </c>
      <c r="L26" s="19">
        <f>G26/D26*100-100</f>
        <v>-8.6393792233091915</v>
      </c>
      <c r="M26" s="18">
        <f>SUM(M10:M25)</f>
        <v>-3512622.6673000003</v>
      </c>
      <c r="N26" s="19">
        <f>H26/D26*100-100</f>
        <v>-15.578971431968668</v>
      </c>
    </row>
    <row r="27" spans="1:15" ht="15.75">
      <c r="A27" s="20"/>
      <c r="B27" s="20"/>
      <c r="C27" s="21"/>
      <c r="D27" s="21"/>
      <c r="E27" s="21"/>
      <c r="I27" s="3"/>
    </row>
    <row r="28" spans="1:15">
      <c r="I28" s="3"/>
    </row>
    <row r="29" spans="1:15">
      <c r="I29" s="3"/>
    </row>
    <row r="30" spans="1:15">
      <c r="B30" s="22"/>
      <c r="C30" s="22"/>
      <c r="D30" s="22"/>
      <c r="I30" s="3"/>
    </row>
    <row r="31" spans="1:15">
      <c r="B31" s="22"/>
      <c r="C31" s="22"/>
      <c r="D31" s="22"/>
      <c r="I31" s="3"/>
    </row>
    <row r="32" spans="1:15">
      <c r="B32" s="22"/>
      <c r="C32" s="22"/>
      <c r="D32" s="22"/>
      <c r="I32" s="3"/>
    </row>
    <row r="33" spans="2:9">
      <c r="B33" s="22"/>
      <c r="C33" s="22"/>
      <c r="D33" s="22"/>
      <c r="I33" s="3"/>
    </row>
    <row r="34" spans="2:9">
      <c r="B34" s="22"/>
      <c r="C34" s="22"/>
      <c r="D34" s="22"/>
      <c r="I34" s="3"/>
    </row>
    <row r="35" spans="2:9">
      <c r="I35" s="3"/>
    </row>
    <row r="36" spans="2:9">
      <c r="I36" s="3"/>
    </row>
    <row r="37" spans="2:9">
      <c r="I37" s="3"/>
    </row>
    <row r="38" spans="2:9">
      <c r="I38" s="3"/>
    </row>
    <row r="39" spans="2:9">
      <c r="I39" s="3"/>
    </row>
    <row r="40" spans="2:9">
      <c r="I40" s="3"/>
    </row>
    <row r="41" spans="2:9">
      <c r="I41" s="3"/>
    </row>
    <row r="42" spans="2:9">
      <c r="I42" s="3"/>
    </row>
    <row r="43" spans="2:9">
      <c r="I43" s="3"/>
    </row>
    <row r="44" spans="2:9">
      <c r="I44" s="3"/>
    </row>
    <row r="45" spans="2:9">
      <c r="I45" s="3"/>
    </row>
    <row r="46" spans="2:9">
      <c r="I46" s="3"/>
    </row>
    <row r="47" spans="2:9">
      <c r="I47" s="3"/>
    </row>
    <row r="48" spans="2:9">
      <c r="I48" s="3"/>
    </row>
    <row r="49" spans="9:9">
      <c r="I49" s="3"/>
    </row>
    <row r="50" spans="9:9">
      <c r="I50" s="3"/>
    </row>
    <row r="51" spans="9:9">
      <c r="I51" s="3"/>
    </row>
    <row r="52" spans="9:9">
      <c r="I52" s="3"/>
    </row>
    <row r="53" spans="9:9">
      <c r="I53" s="3"/>
    </row>
    <row r="54" spans="9:9">
      <c r="I54" s="3"/>
    </row>
    <row r="55" spans="9:9">
      <c r="I55" s="3"/>
    </row>
    <row r="56" spans="9:9">
      <c r="I56" s="3"/>
    </row>
    <row r="57" spans="9:9">
      <c r="I57" s="3"/>
    </row>
    <row r="58" spans="9:9">
      <c r="I58" s="3"/>
    </row>
    <row r="59" spans="9:9">
      <c r="I59" s="3"/>
    </row>
    <row r="60" spans="9:9">
      <c r="I60" s="3"/>
    </row>
    <row r="61" spans="9:9">
      <c r="I61" s="3"/>
    </row>
    <row r="62" spans="9:9">
      <c r="I62" s="3"/>
    </row>
    <row r="63" spans="9:9">
      <c r="I63" s="3"/>
    </row>
    <row r="64" spans="9:9">
      <c r="I64" s="3"/>
    </row>
    <row r="65" spans="9:9">
      <c r="I65" s="3"/>
    </row>
    <row r="66" spans="9:9">
      <c r="I66" s="3"/>
    </row>
    <row r="67" spans="9:9">
      <c r="I67" s="3"/>
    </row>
    <row r="68" spans="9:9">
      <c r="I68" s="3"/>
    </row>
    <row r="69" spans="9:9">
      <c r="I69" s="3"/>
    </row>
    <row r="70" spans="9:9">
      <c r="I70" s="3"/>
    </row>
    <row r="71" spans="9:9">
      <c r="I71" s="3"/>
    </row>
    <row r="72" spans="9:9">
      <c r="I72" s="3"/>
    </row>
    <row r="73" spans="9:9">
      <c r="I73" s="3"/>
    </row>
    <row r="74" spans="9:9">
      <c r="I74" s="3"/>
    </row>
    <row r="75" spans="9:9">
      <c r="I75" s="3"/>
    </row>
    <row r="76" spans="9:9">
      <c r="I76" s="3"/>
    </row>
    <row r="77" spans="9:9">
      <c r="I77" s="3"/>
    </row>
    <row r="78" spans="9:9">
      <c r="I78" s="3"/>
    </row>
    <row r="79" spans="9:9">
      <c r="I79" s="3"/>
    </row>
    <row r="80" spans="9:9">
      <c r="I80" s="3"/>
    </row>
    <row r="81" spans="9:9">
      <c r="I81" s="3"/>
    </row>
    <row r="82" spans="9:9">
      <c r="I82" s="3"/>
    </row>
    <row r="83" spans="9:9">
      <c r="I83" s="3"/>
    </row>
    <row r="84" spans="9:9">
      <c r="I84" s="3"/>
    </row>
    <row r="85" spans="9:9">
      <c r="I85" s="3"/>
    </row>
    <row r="86" spans="9:9">
      <c r="I86" s="3"/>
    </row>
    <row r="87" spans="9:9">
      <c r="I87" s="3"/>
    </row>
    <row r="88" spans="9:9">
      <c r="I88" s="3"/>
    </row>
    <row r="89" spans="9:9">
      <c r="I89" s="3"/>
    </row>
    <row r="90" spans="9:9">
      <c r="I90" s="3"/>
    </row>
    <row r="91" spans="9:9">
      <c r="I91" s="3"/>
    </row>
    <row r="92" spans="9:9">
      <c r="I92" s="3"/>
    </row>
    <row r="93" spans="9:9">
      <c r="I93" s="3"/>
    </row>
    <row r="94" spans="9:9">
      <c r="I94" s="3"/>
    </row>
    <row r="95" spans="9:9">
      <c r="I95" s="3"/>
    </row>
    <row r="96" spans="9:9">
      <c r="I96" s="3"/>
    </row>
    <row r="97" spans="9:9">
      <c r="I97" s="3"/>
    </row>
  </sheetData>
  <mergeCells count="34">
    <mergeCell ref="E8:E9"/>
    <mergeCell ref="I8:J8"/>
    <mergeCell ref="K8:L8"/>
    <mergeCell ref="M8:N8"/>
    <mergeCell ref="A1:N1"/>
    <mergeCell ref="A2:N2"/>
    <mergeCell ref="A3:N3"/>
    <mergeCell ref="A7:A9"/>
    <mergeCell ref="B7:B9"/>
    <mergeCell ref="C7:E7"/>
    <mergeCell ref="F7:H8"/>
    <mergeCell ref="I7:N7"/>
    <mergeCell ref="C8:C9"/>
    <mergeCell ref="D8:D9"/>
    <mergeCell ref="C21:C22"/>
    <mergeCell ref="C17:C18"/>
    <mergeCell ref="B17:B18"/>
    <mergeCell ref="B21:B22"/>
    <mergeCell ref="D21:D22"/>
    <mergeCell ref="D17:D18"/>
    <mergeCell ref="E17:E18"/>
    <mergeCell ref="E21:E22"/>
    <mergeCell ref="I17:I18"/>
    <mergeCell ref="J17:J18"/>
    <mergeCell ref="K17:K18"/>
    <mergeCell ref="L17:L18"/>
    <mergeCell ref="M17:M18"/>
    <mergeCell ref="N17:N18"/>
    <mergeCell ref="I21:I22"/>
    <mergeCell ref="J21:J22"/>
    <mergeCell ref="K21:K22"/>
    <mergeCell ref="L21:L22"/>
    <mergeCell ref="M21:M22"/>
    <mergeCell ref="N21:N22"/>
  </mergeCells>
  <pageMargins left="0.98425196850393704" right="0.59055118110236227" top="0.78740157480314965" bottom="0.78740157480314965" header="0.31496062992125984" footer="0.31496062992125984"/>
  <pageSetup paperSize="9" scale="49" firstPageNumber="245" orientation="portrait" useFirstPageNumber="1" r:id="rId1"/>
  <headerFooter>
    <oddFooter>&amp;R&amp;"Times New Roman,обычный"&amp;12&amp;P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0"/>
  <sheetViews>
    <sheetView view="pageBreakPreview" topLeftCell="A43" zoomScale="70" zoomScaleNormal="70" zoomScaleSheetLayoutView="70" zoomScalePageLayoutView="70" workbookViewId="0">
      <selection activeCell="H61" sqref="H61"/>
    </sheetView>
  </sheetViews>
  <sheetFormatPr defaultRowHeight="12.75"/>
  <cols>
    <col min="1" max="1" width="19.28515625" style="1" customWidth="1"/>
    <col min="2" max="2" width="36.42578125" style="1" customWidth="1"/>
    <col min="3" max="3" width="17.42578125" style="1" customWidth="1"/>
    <col min="4" max="5" width="14.7109375" style="5" customWidth="1"/>
    <col min="6" max="6" width="13.140625" style="5" customWidth="1"/>
    <col min="7" max="9" width="13.85546875" style="1" customWidth="1"/>
    <col min="10" max="10" width="14.7109375" style="1" customWidth="1"/>
    <col min="11" max="11" width="9.7109375" style="1" bestFit="1" customWidth="1"/>
    <col min="12" max="12" width="14.7109375" style="1" customWidth="1"/>
    <col min="13" max="13" width="10" style="1" customWidth="1"/>
    <col min="14" max="14" width="14.7109375" style="1" customWidth="1"/>
    <col min="15" max="15" width="10.28515625" style="1" bestFit="1" customWidth="1"/>
    <col min="16" max="250" width="9.140625" style="1"/>
    <col min="251" max="251" width="12.7109375" style="1" customWidth="1"/>
    <col min="252" max="252" width="36.42578125" style="1" customWidth="1"/>
    <col min="253" max="253" width="12.85546875" style="1" customWidth="1"/>
    <col min="254" max="254" width="11.42578125" style="1" customWidth="1"/>
    <col min="255" max="255" width="10.28515625" style="1" customWidth="1"/>
    <col min="256" max="265" width="0" style="1" hidden="1" customWidth="1"/>
    <col min="266" max="506" width="9.140625" style="1"/>
    <col min="507" max="507" width="12.7109375" style="1" customWidth="1"/>
    <col min="508" max="508" width="36.42578125" style="1" customWidth="1"/>
    <col min="509" max="509" width="12.85546875" style="1" customWidth="1"/>
    <col min="510" max="510" width="11.42578125" style="1" customWidth="1"/>
    <col min="511" max="511" width="10.28515625" style="1" customWidth="1"/>
    <col min="512" max="521" width="0" style="1" hidden="1" customWidth="1"/>
    <col min="522" max="762" width="9.140625" style="1"/>
    <col min="763" max="763" width="12.7109375" style="1" customWidth="1"/>
    <col min="764" max="764" width="36.42578125" style="1" customWidth="1"/>
    <col min="765" max="765" width="12.85546875" style="1" customWidth="1"/>
    <col min="766" max="766" width="11.42578125" style="1" customWidth="1"/>
    <col min="767" max="767" width="10.28515625" style="1" customWidth="1"/>
    <col min="768" max="777" width="0" style="1" hidden="1" customWidth="1"/>
    <col min="778" max="1018" width="9.140625" style="1"/>
    <col min="1019" max="1019" width="12.7109375" style="1" customWidth="1"/>
    <col min="1020" max="1020" width="36.42578125" style="1" customWidth="1"/>
    <col min="1021" max="1021" width="12.85546875" style="1" customWidth="1"/>
    <col min="1022" max="1022" width="11.42578125" style="1" customWidth="1"/>
    <col min="1023" max="1023" width="10.28515625" style="1" customWidth="1"/>
    <col min="1024" max="1033" width="0" style="1" hidden="1" customWidth="1"/>
    <col min="1034" max="1274" width="9.140625" style="1"/>
    <col min="1275" max="1275" width="12.7109375" style="1" customWidth="1"/>
    <col min="1276" max="1276" width="36.42578125" style="1" customWidth="1"/>
    <col min="1277" max="1277" width="12.85546875" style="1" customWidth="1"/>
    <col min="1278" max="1278" width="11.42578125" style="1" customWidth="1"/>
    <col min="1279" max="1279" width="10.28515625" style="1" customWidth="1"/>
    <col min="1280" max="1289" width="0" style="1" hidden="1" customWidth="1"/>
    <col min="1290" max="1530" width="9.140625" style="1"/>
    <col min="1531" max="1531" width="12.7109375" style="1" customWidth="1"/>
    <col min="1532" max="1532" width="36.42578125" style="1" customWidth="1"/>
    <col min="1533" max="1533" width="12.85546875" style="1" customWidth="1"/>
    <col min="1534" max="1534" width="11.42578125" style="1" customWidth="1"/>
    <col min="1535" max="1535" width="10.28515625" style="1" customWidth="1"/>
    <col min="1536" max="1545" width="0" style="1" hidden="1" customWidth="1"/>
    <col min="1546" max="1786" width="9.140625" style="1"/>
    <col min="1787" max="1787" width="12.7109375" style="1" customWidth="1"/>
    <col min="1788" max="1788" width="36.42578125" style="1" customWidth="1"/>
    <col min="1789" max="1789" width="12.85546875" style="1" customWidth="1"/>
    <col min="1790" max="1790" width="11.42578125" style="1" customWidth="1"/>
    <col min="1791" max="1791" width="10.28515625" style="1" customWidth="1"/>
    <col min="1792" max="1801" width="0" style="1" hidden="1" customWidth="1"/>
    <col min="1802" max="2042" width="9.140625" style="1"/>
    <col min="2043" max="2043" width="12.7109375" style="1" customWidth="1"/>
    <col min="2044" max="2044" width="36.42578125" style="1" customWidth="1"/>
    <col min="2045" max="2045" width="12.85546875" style="1" customWidth="1"/>
    <col min="2046" max="2046" width="11.42578125" style="1" customWidth="1"/>
    <col min="2047" max="2047" width="10.28515625" style="1" customWidth="1"/>
    <col min="2048" max="2057" width="0" style="1" hidden="1" customWidth="1"/>
    <col min="2058" max="2298" width="9.140625" style="1"/>
    <col min="2299" max="2299" width="12.7109375" style="1" customWidth="1"/>
    <col min="2300" max="2300" width="36.42578125" style="1" customWidth="1"/>
    <col min="2301" max="2301" width="12.85546875" style="1" customWidth="1"/>
    <col min="2302" max="2302" width="11.42578125" style="1" customWidth="1"/>
    <col min="2303" max="2303" width="10.28515625" style="1" customWidth="1"/>
    <col min="2304" max="2313" width="0" style="1" hidden="1" customWidth="1"/>
    <col min="2314" max="2554" width="9.140625" style="1"/>
    <col min="2555" max="2555" width="12.7109375" style="1" customWidth="1"/>
    <col min="2556" max="2556" width="36.42578125" style="1" customWidth="1"/>
    <col min="2557" max="2557" width="12.85546875" style="1" customWidth="1"/>
    <col min="2558" max="2558" width="11.42578125" style="1" customWidth="1"/>
    <col min="2559" max="2559" width="10.28515625" style="1" customWidth="1"/>
    <col min="2560" max="2569" width="0" style="1" hidden="1" customWidth="1"/>
    <col min="2570" max="2810" width="9.140625" style="1"/>
    <col min="2811" max="2811" width="12.7109375" style="1" customWidth="1"/>
    <col min="2812" max="2812" width="36.42578125" style="1" customWidth="1"/>
    <col min="2813" max="2813" width="12.85546875" style="1" customWidth="1"/>
    <col min="2814" max="2814" width="11.42578125" style="1" customWidth="1"/>
    <col min="2815" max="2815" width="10.28515625" style="1" customWidth="1"/>
    <col min="2816" max="2825" width="0" style="1" hidden="1" customWidth="1"/>
    <col min="2826" max="3066" width="9.140625" style="1"/>
    <col min="3067" max="3067" width="12.7109375" style="1" customWidth="1"/>
    <col min="3068" max="3068" width="36.42578125" style="1" customWidth="1"/>
    <col min="3069" max="3069" width="12.85546875" style="1" customWidth="1"/>
    <col min="3070" max="3070" width="11.42578125" style="1" customWidth="1"/>
    <col min="3071" max="3071" width="10.28515625" style="1" customWidth="1"/>
    <col min="3072" max="3081" width="0" style="1" hidden="1" customWidth="1"/>
    <col min="3082" max="3322" width="9.140625" style="1"/>
    <col min="3323" max="3323" width="12.7109375" style="1" customWidth="1"/>
    <col min="3324" max="3324" width="36.42578125" style="1" customWidth="1"/>
    <col min="3325" max="3325" width="12.85546875" style="1" customWidth="1"/>
    <col min="3326" max="3326" width="11.42578125" style="1" customWidth="1"/>
    <col min="3327" max="3327" width="10.28515625" style="1" customWidth="1"/>
    <col min="3328" max="3337" width="0" style="1" hidden="1" customWidth="1"/>
    <col min="3338" max="3578" width="9.140625" style="1"/>
    <col min="3579" max="3579" width="12.7109375" style="1" customWidth="1"/>
    <col min="3580" max="3580" width="36.42578125" style="1" customWidth="1"/>
    <col min="3581" max="3581" width="12.85546875" style="1" customWidth="1"/>
    <col min="3582" max="3582" width="11.42578125" style="1" customWidth="1"/>
    <col min="3583" max="3583" width="10.28515625" style="1" customWidth="1"/>
    <col min="3584" max="3593" width="0" style="1" hidden="1" customWidth="1"/>
    <col min="3594" max="3834" width="9.140625" style="1"/>
    <col min="3835" max="3835" width="12.7109375" style="1" customWidth="1"/>
    <col min="3836" max="3836" width="36.42578125" style="1" customWidth="1"/>
    <col min="3837" max="3837" width="12.85546875" style="1" customWidth="1"/>
    <col min="3838" max="3838" width="11.42578125" style="1" customWidth="1"/>
    <col min="3839" max="3839" width="10.28515625" style="1" customWidth="1"/>
    <col min="3840" max="3849" width="0" style="1" hidden="1" customWidth="1"/>
    <col min="3850" max="4090" width="9.140625" style="1"/>
    <col min="4091" max="4091" width="12.7109375" style="1" customWidth="1"/>
    <col min="4092" max="4092" width="36.42578125" style="1" customWidth="1"/>
    <col min="4093" max="4093" width="12.85546875" style="1" customWidth="1"/>
    <col min="4094" max="4094" width="11.42578125" style="1" customWidth="1"/>
    <col min="4095" max="4095" width="10.28515625" style="1" customWidth="1"/>
    <col min="4096" max="4105" width="0" style="1" hidden="1" customWidth="1"/>
    <col min="4106" max="4346" width="9.140625" style="1"/>
    <col min="4347" max="4347" width="12.7109375" style="1" customWidth="1"/>
    <col min="4348" max="4348" width="36.42578125" style="1" customWidth="1"/>
    <col min="4349" max="4349" width="12.85546875" style="1" customWidth="1"/>
    <col min="4350" max="4350" width="11.42578125" style="1" customWidth="1"/>
    <col min="4351" max="4351" width="10.28515625" style="1" customWidth="1"/>
    <col min="4352" max="4361" width="0" style="1" hidden="1" customWidth="1"/>
    <col min="4362" max="4602" width="9.140625" style="1"/>
    <col min="4603" max="4603" width="12.7109375" style="1" customWidth="1"/>
    <col min="4604" max="4604" width="36.42578125" style="1" customWidth="1"/>
    <col min="4605" max="4605" width="12.85546875" style="1" customWidth="1"/>
    <col min="4606" max="4606" width="11.42578125" style="1" customWidth="1"/>
    <col min="4607" max="4607" width="10.28515625" style="1" customWidth="1"/>
    <col min="4608" max="4617" width="0" style="1" hidden="1" customWidth="1"/>
    <col min="4618" max="4858" width="9.140625" style="1"/>
    <col min="4859" max="4859" width="12.7109375" style="1" customWidth="1"/>
    <col min="4860" max="4860" width="36.42578125" style="1" customWidth="1"/>
    <col min="4861" max="4861" width="12.85546875" style="1" customWidth="1"/>
    <col min="4862" max="4862" width="11.42578125" style="1" customWidth="1"/>
    <col min="4863" max="4863" width="10.28515625" style="1" customWidth="1"/>
    <col min="4864" max="4873" width="0" style="1" hidden="1" customWidth="1"/>
    <col min="4874" max="5114" width="9.140625" style="1"/>
    <col min="5115" max="5115" width="12.7109375" style="1" customWidth="1"/>
    <col min="5116" max="5116" width="36.42578125" style="1" customWidth="1"/>
    <col min="5117" max="5117" width="12.85546875" style="1" customWidth="1"/>
    <col min="5118" max="5118" width="11.42578125" style="1" customWidth="1"/>
    <col min="5119" max="5119" width="10.28515625" style="1" customWidth="1"/>
    <col min="5120" max="5129" width="0" style="1" hidden="1" customWidth="1"/>
    <col min="5130" max="5370" width="9.140625" style="1"/>
    <col min="5371" max="5371" width="12.7109375" style="1" customWidth="1"/>
    <col min="5372" max="5372" width="36.42578125" style="1" customWidth="1"/>
    <col min="5373" max="5373" width="12.85546875" style="1" customWidth="1"/>
    <col min="5374" max="5374" width="11.42578125" style="1" customWidth="1"/>
    <col min="5375" max="5375" width="10.28515625" style="1" customWidth="1"/>
    <col min="5376" max="5385" width="0" style="1" hidden="1" customWidth="1"/>
    <col min="5386" max="5626" width="9.140625" style="1"/>
    <col min="5627" max="5627" width="12.7109375" style="1" customWidth="1"/>
    <col min="5628" max="5628" width="36.42578125" style="1" customWidth="1"/>
    <col min="5629" max="5629" width="12.85546875" style="1" customWidth="1"/>
    <col min="5630" max="5630" width="11.42578125" style="1" customWidth="1"/>
    <col min="5631" max="5631" width="10.28515625" style="1" customWidth="1"/>
    <col min="5632" max="5641" width="0" style="1" hidden="1" customWidth="1"/>
    <col min="5642" max="5882" width="9.140625" style="1"/>
    <col min="5883" max="5883" width="12.7109375" style="1" customWidth="1"/>
    <col min="5884" max="5884" width="36.42578125" style="1" customWidth="1"/>
    <col min="5885" max="5885" width="12.85546875" style="1" customWidth="1"/>
    <col min="5886" max="5886" width="11.42578125" style="1" customWidth="1"/>
    <col min="5887" max="5887" width="10.28515625" style="1" customWidth="1"/>
    <col min="5888" max="5897" width="0" style="1" hidden="1" customWidth="1"/>
    <col min="5898" max="6138" width="9.140625" style="1"/>
    <col min="6139" max="6139" width="12.7109375" style="1" customWidth="1"/>
    <col min="6140" max="6140" width="36.42578125" style="1" customWidth="1"/>
    <col min="6141" max="6141" width="12.85546875" style="1" customWidth="1"/>
    <col min="6142" max="6142" width="11.42578125" style="1" customWidth="1"/>
    <col min="6143" max="6143" width="10.28515625" style="1" customWidth="1"/>
    <col min="6144" max="6153" width="0" style="1" hidden="1" customWidth="1"/>
    <col min="6154" max="6394" width="9.140625" style="1"/>
    <col min="6395" max="6395" width="12.7109375" style="1" customWidth="1"/>
    <col min="6396" max="6396" width="36.42578125" style="1" customWidth="1"/>
    <col min="6397" max="6397" width="12.85546875" style="1" customWidth="1"/>
    <col min="6398" max="6398" width="11.42578125" style="1" customWidth="1"/>
    <col min="6399" max="6399" width="10.28515625" style="1" customWidth="1"/>
    <col min="6400" max="6409" width="0" style="1" hidden="1" customWidth="1"/>
    <col min="6410" max="6650" width="9.140625" style="1"/>
    <col min="6651" max="6651" width="12.7109375" style="1" customWidth="1"/>
    <col min="6652" max="6652" width="36.42578125" style="1" customWidth="1"/>
    <col min="6653" max="6653" width="12.85546875" style="1" customWidth="1"/>
    <col min="6654" max="6654" width="11.42578125" style="1" customWidth="1"/>
    <col min="6655" max="6655" width="10.28515625" style="1" customWidth="1"/>
    <col min="6656" max="6665" width="0" style="1" hidden="1" customWidth="1"/>
    <col min="6666" max="6906" width="9.140625" style="1"/>
    <col min="6907" max="6907" width="12.7109375" style="1" customWidth="1"/>
    <col min="6908" max="6908" width="36.42578125" style="1" customWidth="1"/>
    <col min="6909" max="6909" width="12.85546875" style="1" customWidth="1"/>
    <col min="6910" max="6910" width="11.42578125" style="1" customWidth="1"/>
    <col min="6911" max="6911" width="10.28515625" style="1" customWidth="1"/>
    <col min="6912" max="6921" width="0" style="1" hidden="1" customWidth="1"/>
    <col min="6922" max="7162" width="9.140625" style="1"/>
    <col min="7163" max="7163" width="12.7109375" style="1" customWidth="1"/>
    <col min="7164" max="7164" width="36.42578125" style="1" customWidth="1"/>
    <col min="7165" max="7165" width="12.85546875" style="1" customWidth="1"/>
    <col min="7166" max="7166" width="11.42578125" style="1" customWidth="1"/>
    <col min="7167" max="7167" width="10.28515625" style="1" customWidth="1"/>
    <col min="7168" max="7177" width="0" style="1" hidden="1" customWidth="1"/>
    <col min="7178" max="7418" width="9.140625" style="1"/>
    <col min="7419" max="7419" width="12.7109375" style="1" customWidth="1"/>
    <col min="7420" max="7420" width="36.42578125" style="1" customWidth="1"/>
    <col min="7421" max="7421" width="12.85546875" style="1" customWidth="1"/>
    <col min="7422" max="7422" width="11.42578125" style="1" customWidth="1"/>
    <col min="7423" max="7423" width="10.28515625" style="1" customWidth="1"/>
    <col min="7424" max="7433" width="0" style="1" hidden="1" customWidth="1"/>
    <col min="7434" max="7674" width="9.140625" style="1"/>
    <col min="7675" max="7675" width="12.7109375" style="1" customWidth="1"/>
    <col min="7676" max="7676" width="36.42578125" style="1" customWidth="1"/>
    <col min="7677" max="7677" width="12.85546875" style="1" customWidth="1"/>
    <col min="7678" max="7678" width="11.42578125" style="1" customWidth="1"/>
    <col min="7679" max="7679" width="10.28515625" style="1" customWidth="1"/>
    <col min="7680" max="7689" width="0" style="1" hidden="1" customWidth="1"/>
    <col min="7690" max="7930" width="9.140625" style="1"/>
    <col min="7931" max="7931" width="12.7109375" style="1" customWidth="1"/>
    <col min="7932" max="7932" width="36.42578125" style="1" customWidth="1"/>
    <col min="7933" max="7933" width="12.85546875" style="1" customWidth="1"/>
    <col min="7934" max="7934" width="11.42578125" style="1" customWidth="1"/>
    <col min="7935" max="7935" width="10.28515625" style="1" customWidth="1"/>
    <col min="7936" max="7945" width="0" style="1" hidden="1" customWidth="1"/>
    <col min="7946" max="8186" width="9.140625" style="1"/>
    <col min="8187" max="8187" width="12.7109375" style="1" customWidth="1"/>
    <col min="8188" max="8188" width="36.42578125" style="1" customWidth="1"/>
    <col min="8189" max="8189" width="12.85546875" style="1" customWidth="1"/>
    <col min="8190" max="8190" width="11.42578125" style="1" customWidth="1"/>
    <col min="8191" max="8191" width="10.28515625" style="1" customWidth="1"/>
    <col min="8192" max="8201" width="0" style="1" hidden="1" customWidth="1"/>
    <col min="8202" max="8442" width="9.140625" style="1"/>
    <col min="8443" max="8443" width="12.7109375" style="1" customWidth="1"/>
    <col min="8444" max="8444" width="36.42578125" style="1" customWidth="1"/>
    <col min="8445" max="8445" width="12.85546875" style="1" customWidth="1"/>
    <col min="8446" max="8446" width="11.42578125" style="1" customWidth="1"/>
    <col min="8447" max="8447" width="10.28515625" style="1" customWidth="1"/>
    <col min="8448" max="8457" width="0" style="1" hidden="1" customWidth="1"/>
    <col min="8458" max="8698" width="9.140625" style="1"/>
    <col min="8699" max="8699" width="12.7109375" style="1" customWidth="1"/>
    <col min="8700" max="8700" width="36.42578125" style="1" customWidth="1"/>
    <col min="8701" max="8701" width="12.85546875" style="1" customWidth="1"/>
    <col min="8702" max="8702" width="11.42578125" style="1" customWidth="1"/>
    <col min="8703" max="8703" width="10.28515625" style="1" customWidth="1"/>
    <col min="8704" max="8713" width="0" style="1" hidden="1" customWidth="1"/>
    <col min="8714" max="8954" width="9.140625" style="1"/>
    <col min="8955" max="8955" width="12.7109375" style="1" customWidth="1"/>
    <col min="8956" max="8956" width="36.42578125" style="1" customWidth="1"/>
    <col min="8957" max="8957" width="12.85546875" style="1" customWidth="1"/>
    <col min="8958" max="8958" width="11.42578125" style="1" customWidth="1"/>
    <col min="8959" max="8959" width="10.28515625" style="1" customWidth="1"/>
    <col min="8960" max="8969" width="0" style="1" hidden="1" customWidth="1"/>
    <col min="8970" max="9210" width="9.140625" style="1"/>
    <col min="9211" max="9211" width="12.7109375" style="1" customWidth="1"/>
    <col min="9212" max="9212" width="36.42578125" style="1" customWidth="1"/>
    <col min="9213" max="9213" width="12.85546875" style="1" customWidth="1"/>
    <col min="9214" max="9214" width="11.42578125" style="1" customWidth="1"/>
    <col min="9215" max="9215" width="10.28515625" style="1" customWidth="1"/>
    <col min="9216" max="9225" width="0" style="1" hidden="1" customWidth="1"/>
    <col min="9226" max="9466" width="9.140625" style="1"/>
    <col min="9467" max="9467" width="12.7109375" style="1" customWidth="1"/>
    <col min="9468" max="9468" width="36.42578125" style="1" customWidth="1"/>
    <col min="9469" max="9469" width="12.85546875" style="1" customWidth="1"/>
    <col min="9470" max="9470" width="11.42578125" style="1" customWidth="1"/>
    <col min="9471" max="9471" width="10.28515625" style="1" customWidth="1"/>
    <col min="9472" max="9481" width="0" style="1" hidden="1" customWidth="1"/>
    <col min="9482" max="9722" width="9.140625" style="1"/>
    <col min="9723" max="9723" width="12.7109375" style="1" customWidth="1"/>
    <col min="9724" max="9724" width="36.42578125" style="1" customWidth="1"/>
    <col min="9725" max="9725" width="12.85546875" style="1" customWidth="1"/>
    <col min="9726" max="9726" width="11.42578125" style="1" customWidth="1"/>
    <col min="9727" max="9727" width="10.28515625" style="1" customWidth="1"/>
    <col min="9728" max="9737" width="0" style="1" hidden="1" customWidth="1"/>
    <col min="9738" max="9978" width="9.140625" style="1"/>
    <col min="9979" max="9979" width="12.7109375" style="1" customWidth="1"/>
    <col min="9980" max="9980" width="36.42578125" style="1" customWidth="1"/>
    <col min="9981" max="9981" width="12.85546875" style="1" customWidth="1"/>
    <col min="9982" max="9982" width="11.42578125" style="1" customWidth="1"/>
    <col min="9983" max="9983" width="10.28515625" style="1" customWidth="1"/>
    <col min="9984" max="9993" width="0" style="1" hidden="1" customWidth="1"/>
    <col min="9994" max="10234" width="9.140625" style="1"/>
    <col min="10235" max="10235" width="12.7109375" style="1" customWidth="1"/>
    <col min="10236" max="10236" width="36.42578125" style="1" customWidth="1"/>
    <col min="10237" max="10237" width="12.85546875" style="1" customWidth="1"/>
    <col min="10238" max="10238" width="11.42578125" style="1" customWidth="1"/>
    <col min="10239" max="10239" width="10.28515625" style="1" customWidth="1"/>
    <col min="10240" max="10249" width="0" style="1" hidden="1" customWidth="1"/>
    <col min="10250" max="10490" width="9.140625" style="1"/>
    <col min="10491" max="10491" width="12.7109375" style="1" customWidth="1"/>
    <col min="10492" max="10492" width="36.42578125" style="1" customWidth="1"/>
    <col min="10493" max="10493" width="12.85546875" style="1" customWidth="1"/>
    <col min="10494" max="10494" width="11.42578125" style="1" customWidth="1"/>
    <col min="10495" max="10495" width="10.28515625" style="1" customWidth="1"/>
    <col min="10496" max="10505" width="0" style="1" hidden="1" customWidth="1"/>
    <col min="10506" max="10746" width="9.140625" style="1"/>
    <col min="10747" max="10747" width="12.7109375" style="1" customWidth="1"/>
    <col min="10748" max="10748" width="36.42578125" style="1" customWidth="1"/>
    <col min="10749" max="10749" width="12.85546875" style="1" customWidth="1"/>
    <col min="10750" max="10750" width="11.42578125" style="1" customWidth="1"/>
    <col min="10751" max="10751" width="10.28515625" style="1" customWidth="1"/>
    <col min="10752" max="10761" width="0" style="1" hidden="1" customWidth="1"/>
    <col min="10762" max="11002" width="9.140625" style="1"/>
    <col min="11003" max="11003" width="12.7109375" style="1" customWidth="1"/>
    <col min="11004" max="11004" width="36.42578125" style="1" customWidth="1"/>
    <col min="11005" max="11005" width="12.85546875" style="1" customWidth="1"/>
    <col min="11006" max="11006" width="11.42578125" style="1" customWidth="1"/>
    <col min="11007" max="11007" width="10.28515625" style="1" customWidth="1"/>
    <col min="11008" max="11017" width="0" style="1" hidden="1" customWidth="1"/>
    <col min="11018" max="11258" width="9.140625" style="1"/>
    <col min="11259" max="11259" width="12.7109375" style="1" customWidth="1"/>
    <col min="11260" max="11260" width="36.42578125" style="1" customWidth="1"/>
    <col min="11261" max="11261" width="12.85546875" style="1" customWidth="1"/>
    <col min="11262" max="11262" width="11.42578125" style="1" customWidth="1"/>
    <col min="11263" max="11263" width="10.28515625" style="1" customWidth="1"/>
    <col min="11264" max="11273" width="0" style="1" hidden="1" customWidth="1"/>
    <col min="11274" max="11514" width="9.140625" style="1"/>
    <col min="11515" max="11515" width="12.7109375" style="1" customWidth="1"/>
    <col min="11516" max="11516" width="36.42578125" style="1" customWidth="1"/>
    <col min="11517" max="11517" width="12.85546875" style="1" customWidth="1"/>
    <col min="11518" max="11518" width="11.42578125" style="1" customWidth="1"/>
    <col min="11519" max="11519" width="10.28515625" style="1" customWidth="1"/>
    <col min="11520" max="11529" width="0" style="1" hidden="1" customWidth="1"/>
    <col min="11530" max="11770" width="9.140625" style="1"/>
    <col min="11771" max="11771" width="12.7109375" style="1" customWidth="1"/>
    <col min="11772" max="11772" width="36.42578125" style="1" customWidth="1"/>
    <col min="11773" max="11773" width="12.85546875" style="1" customWidth="1"/>
    <col min="11774" max="11774" width="11.42578125" style="1" customWidth="1"/>
    <col min="11775" max="11775" width="10.28515625" style="1" customWidth="1"/>
    <col min="11776" max="11785" width="0" style="1" hidden="1" customWidth="1"/>
    <col min="11786" max="12026" width="9.140625" style="1"/>
    <col min="12027" max="12027" width="12.7109375" style="1" customWidth="1"/>
    <col min="12028" max="12028" width="36.42578125" style="1" customWidth="1"/>
    <col min="12029" max="12029" width="12.85546875" style="1" customWidth="1"/>
    <col min="12030" max="12030" width="11.42578125" style="1" customWidth="1"/>
    <col min="12031" max="12031" width="10.28515625" style="1" customWidth="1"/>
    <col min="12032" max="12041" width="0" style="1" hidden="1" customWidth="1"/>
    <col min="12042" max="12282" width="9.140625" style="1"/>
    <col min="12283" max="12283" width="12.7109375" style="1" customWidth="1"/>
    <col min="12284" max="12284" width="36.42578125" style="1" customWidth="1"/>
    <col min="12285" max="12285" width="12.85546875" style="1" customWidth="1"/>
    <col min="12286" max="12286" width="11.42578125" style="1" customWidth="1"/>
    <col min="12287" max="12287" width="10.28515625" style="1" customWidth="1"/>
    <col min="12288" max="12297" width="0" style="1" hidden="1" customWidth="1"/>
    <col min="12298" max="12538" width="9.140625" style="1"/>
    <col min="12539" max="12539" width="12.7109375" style="1" customWidth="1"/>
    <col min="12540" max="12540" width="36.42578125" style="1" customWidth="1"/>
    <col min="12541" max="12541" width="12.85546875" style="1" customWidth="1"/>
    <col min="12542" max="12542" width="11.42578125" style="1" customWidth="1"/>
    <col min="12543" max="12543" width="10.28515625" style="1" customWidth="1"/>
    <col min="12544" max="12553" width="0" style="1" hidden="1" customWidth="1"/>
    <col min="12554" max="12794" width="9.140625" style="1"/>
    <col min="12795" max="12795" width="12.7109375" style="1" customWidth="1"/>
    <col min="12796" max="12796" width="36.42578125" style="1" customWidth="1"/>
    <col min="12797" max="12797" width="12.85546875" style="1" customWidth="1"/>
    <col min="12798" max="12798" width="11.42578125" style="1" customWidth="1"/>
    <col min="12799" max="12799" width="10.28515625" style="1" customWidth="1"/>
    <col min="12800" max="12809" width="0" style="1" hidden="1" customWidth="1"/>
    <col min="12810" max="13050" width="9.140625" style="1"/>
    <col min="13051" max="13051" width="12.7109375" style="1" customWidth="1"/>
    <col min="13052" max="13052" width="36.42578125" style="1" customWidth="1"/>
    <col min="13053" max="13053" width="12.85546875" style="1" customWidth="1"/>
    <col min="13054" max="13054" width="11.42578125" style="1" customWidth="1"/>
    <col min="13055" max="13055" width="10.28515625" style="1" customWidth="1"/>
    <col min="13056" max="13065" width="0" style="1" hidden="1" customWidth="1"/>
    <col min="13066" max="13306" width="9.140625" style="1"/>
    <col min="13307" max="13307" width="12.7109375" style="1" customWidth="1"/>
    <col min="13308" max="13308" width="36.42578125" style="1" customWidth="1"/>
    <col min="13309" max="13309" width="12.85546875" style="1" customWidth="1"/>
    <col min="13310" max="13310" width="11.42578125" style="1" customWidth="1"/>
    <col min="13311" max="13311" width="10.28515625" style="1" customWidth="1"/>
    <col min="13312" max="13321" width="0" style="1" hidden="1" customWidth="1"/>
    <col min="13322" max="13562" width="9.140625" style="1"/>
    <col min="13563" max="13563" width="12.7109375" style="1" customWidth="1"/>
    <col min="13564" max="13564" width="36.42578125" style="1" customWidth="1"/>
    <col min="13565" max="13565" width="12.85546875" style="1" customWidth="1"/>
    <col min="13566" max="13566" width="11.42578125" style="1" customWidth="1"/>
    <col min="13567" max="13567" width="10.28515625" style="1" customWidth="1"/>
    <col min="13568" max="13577" width="0" style="1" hidden="1" customWidth="1"/>
    <col min="13578" max="13818" width="9.140625" style="1"/>
    <col min="13819" max="13819" width="12.7109375" style="1" customWidth="1"/>
    <col min="13820" max="13820" width="36.42578125" style="1" customWidth="1"/>
    <col min="13821" max="13821" width="12.85546875" style="1" customWidth="1"/>
    <col min="13822" max="13822" width="11.42578125" style="1" customWidth="1"/>
    <col min="13823" max="13823" width="10.28515625" style="1" customWidth="1"/>
    <col min="13824" max="13833" width="0" style="1" hidden="1" customWidth="1"/>
    <col min="13834" max="14074" width="9.140625" style="1"/>
    <col min="14075" max="14075" width="12.7109375" style="1" customWidth="1"/>
    <col min="14076" max="14076" width="36.42578125" style="1" customWidth="1"/>
    <col min="14077" max="14077" width="12.85546875" style="1" customWidth="1"/>
    <col min="14078" max="14078" width="11.42578125" style="1" customWidth="1"/>
    <col min="14079" max="14079" width="10.28515625" style="1" customWidth="1"/>
    <col min="14080" max="14089" width="0" style="1" hidden="1" customWidth="1"/>
    <col min="14090" max="14330" width="9.140625" style="1"/>
    <col min="14331" max="14331" width="12.7109375" style="1" customWidth="1"/>
    <col min="14332" max="14332" width="36.42578125" style="1" customWidth="1"/>
    <col min="14333" max="14333" width="12.85546875" style="1" customWidth="1"/>
    <col min="14334" max="14334" width="11.42578125" style="1" customWidth="1"/>
    <col min="14335" max="14335" width="10.28515625" style="1" customWidth="1"/>
    <col min="14336" max="14345" width="0" style="1" hidden="1" customWidth="1"/>
    <col min="14346" max="14586" width="9.140625" style="1"/>
    <col min="14587" max="14587" width="12.7109375" style="1" customWidth="1"/>
    <col min="14588" max="14588" width="36.42578125" style="1" customWidth="1"/>
    <col min="14589" max="14589" width="12.85546875" style="1" customWidth="1"/>
    <col min="14590" max="14590" width="11.42578125" style="1" customWidth="1"/>
    <col min="14591" max="14591" width="10.28515625" style="1" customWidth="1"/>
    <col min="14592" max="14601" width="0" style="1" hidden="1" customWidth="1"/>
    <col min="14602" max="14842" width="9.140625" style="1"/>
    <col min="14843" max="14843" width="12.7109375" style="1" customWidth="1"/>
    <col min="14844" max="14844" width="36.42578125" style="1" customWidth="1"/>
    <col min="14845" max="14845" width="12.85546875" style="1" customWidth="1"/>
    <col min="14846" max="14846" width="11.42578125" style="1" customWidth="1"/>
    <col min="14847" max="14847" width="10.28515625" style="1" customWidth="1"/>
    <col min="14848" max="14857" width="0" style="1" hidden="1" customWidth="1"/>
    <col min="14858" max="15098" width="9.140625" style="1"/>
    <col min="15099" max="15099" width="12.7109375" style="1" customWidth="1"/>
    <col min="15100" max="15100" width="36.42578125" style="1" customWidth="1"/>
    <col min="15101" max="15101" width="12.85546875" style="1" customWidth="1"/>
    <col min="15102" max="15102" width="11.42578125" style="1" customWidth="1"/>
    <col min="15103" max="15103" width="10.28515625" style="1" customWidth="1"/>
    <col min="15104" max="15113" width="0" style="1" hidden="1" customWidth="1"/>
    <col min="15114" max="15354" width="9.140625" style="1"/>
    <col min="15355" max="15355" width="12.7109375" style="1" customWidth="1"/>
    <col min="15356" max="15356" width="36.42578125" style="1" customWidth="1"/>
    <col min="15357" max="15357" width="12.85546875" style="1" customWidth="1"/>
    <col min="15358" max="15358" width="11.42578125" style="1" customWidth="1"/>
    <col min="15359" max="15359" width="10.28515625" style="1" customWidth="1"/>
    <col min="15360" max="15369" width="0" style="1" hidden="1" customWidth="1"/>
    <col min="15370" max="15610" width="9.140625" style="1"/>
    <col min="15611" max="15611" width="12.7109375" style="1" customWidth="1"/>
    <col min="15612" max="15612" width="36.42578125" style="1" customWidth="1"/>
    <col min="15613" max="15613" width="12.85546875" style="1" customWidth="1"/>
    <col min="15614" max="15614" width="11.42578125" style="1" customWidth="1"/>
    <col min="15615" max="15615" width="10.28515625" style="1" customWidth="1"/>
    <col min="15616" max="15625" width="0" style="1" hidden="1" customWidth="1"/>
    <col min="15626" max="15866" width="9.140625" style="1"/>
    <col min="15867" max="15867" width="12.7109375" style="1" customWidth="1"/>
    <col min="15868" max="15868" width="36.42578125" style="1" customWidth="1"/>
    <col min="15869" max="15869" width="12.85546875" style="1" customWidth="1"/>
    <col min="15870" max="15870" width="11.42578125" style="1" customWidth="1"/>
    <col min="15871" max="15871" width="10.28515625" style="1" customWidth="1"/>
    <col min="15872" max="15881" width="0" style="1" hidden="1" customWidth="1"/>
    <col min="15882" max="16122" width="9.140625" style="1"/>
    <col min="16123" max="16123" width="12.7109375" style="1" customWidth="1"/>
    <col min="16124" max="16124" width="36.42578125" style="1" customWidth="1"/>
    <col min="16125" max="16125" width="12.85546875" style="1" customWidth="1"/>
    <col min="16126" max="16126" width="11.42578125" style="1" customWidth="1"/>
    <col min="16127" max="16127" width="10.28515625" style="1" customWidth="1"/>
    <col min="16128" max="16137" width="0" style="1" hidden="1" customWidth="1"/>
    <col min="16138" max="16384" width="9.140625" style="1"/>
  </cols>
  <sheetData>
    <row r="1" spans="1:16" ht="15.75" customHeight="1">
      <c r="B1" s="43" t="s">
        <v>25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15.75" customHeight="1">
      <c r="B2" s="43" t="s">
        <v>26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6" ht="15.75" customHeight="1">
      <c r="B3" s="43" t="s">
        <v>120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6">
      <c r="B4" s="3"/>
      <c r="C4" s="3"/>
      <c r="D4" s="4"/>
      <c r="J4" s="3"/>
    </row>
    <row r="5" spans="1:16" ht="15.75">
      <c r="E5" s="6"/>
      <c r="F5" s="7"/>
      <c r="G5" s="7"/>
      <c r="H5" s="7"/>
      <c r="I5" s="7"/>
      <c r="J5" s="3"/>
      <c r="K5" s="7"/>
      <c r="O5" s="7" t="s">
        <v>27</v>
      </c>
    </row>
    <row r="6" spans="1:16" ht="68.25" customHeight="1">
      <c r="A6" s="57" t="s">
        <v>1</v>
      </c>
      <c r="B6" s="40" t="s">
        <v>0</v>
      </c>
      <c r="C6" s="41" t="s">
        <v>122</v>
      </c>
      <c r="D6" s="45" t="s">
        <v>121</v>
      </c>
      <c r="E6" s="45"/>
      <c r="F6" s="45"/>
      <c r="G6" s="46" t="s">
        <v>119</v>
      </c>
      <c r="H6" s="47"/>
      <c r="I6" s="48"/>
      <c r="J6" s="45" t="s">
        <v>123</v>
      </c>
      <c r="K6" s="45"/>
      <c r="L6" s="45"/>
      <c r="M6" s="45"/>
      <c r="N6" s="45"/>
      <c r="O6" s="45"/>
    </row>
    <row r="7" spans="1:16" ht="17.25" customHeight="1">
      <c r="A7" s="58"/>
      <c r="B7" s="40"/>
      <c r="C7" s="44"/>
      <c r="D7" s="52" t="s">
        <v>29</v>
      </c>
      <c r="E7" s="54" t="s">
        <v>24</v>
      </c>
      <c r="F7" s="40" t="s">
        <v>30</v>
      </c>
      <c r="G7" s="49"/>
      <c r="H7" s="50"/>
      <c r="I7" s="51"/>
      <c r="J7" s="42">
        <v>2023</v>
      </c>
      <c r="K7" s="42"/>
      <c r="L7" s="42">
        <v>2024</v>
      </c>
      <c r="M7" s="42"/>
      <c r="N7" s="42">
        <v>2025</v>
      </c>
      <c r="O7" s="42"/>
    </row>
    <row r="8" spans="1:16" ht="64.5" customHeight="1">
      <c r="A8" s="58"/>
      <c r="B8" s="41"/>
      <c r="C8" s="44"/>
      <c r="D8" s="53"/>
      <c r="E8" s="55"/>
      <c r="F8" s="41"/>
      <c r="G8" s="8">
        <v>2023</v>
      </c>
      <c r="H8" s="8">
        <v>2024</v>
      </c>
      <c r="I8" s="8">
        <v>2025</v>
      </c>
      <c r="J8" s="24" t="s">
        <v>31</v>
      </c>
      <c r="K8" s="25" t="s">
        <v>32</v>
      </c>
      <c r="L8" s="24" t="s">
        <v>31</v>
      </c>
      <c r="M8" s="25" t="s">
        <v>32</v>
      </c>
      <c r="N8" s="24" t="s">
        <v>31</v>
      </c>
      <c r="O8" s="25" t="s">
        <v>32</v>
      </c>
    </row>
    <row r="9" spans="1:16" s="31" customFormat="1" ht="15.75">
      <c r="A9" s="33" t="s">
        <v>2</v>
      </c>
      <c r="B9" s="27" t="s">
        <v>13</v>
      </c>
      <c r="C9" s="29">
        <v>1270221.7</v>
      </c>
      <c r="D9" s="29">
        <v>1536588.6</v>
      </c>
      <c r="E9" s="29">
        <f>D9*F9/100</f>
        <v>1481271.4104000002</v>
      </c>
      <c r="F9" s="29">
        <v>96.4</v>
      </c>
      <c r="G9" s="29">
        <f>1698655.7-10503.6</f>
        <v>1688152.0999999999</v>
      </c>
      <c r="H9" s="29">
        <v>1682607.8</v>
      </c>
      <c r="I9" s="29">
        <f>1764413.2-0.1</f>
        <v>1764413.0999999999</v>
      </c>
      <c r="J9" s="29">
        <f>G9-E9</f>
        <v>206880.68959999969</v>
      </c>
      <c r="K9" s="29">
        <f>G9/E9*100-100</f>
        <v>13.966426959130601</v>
      </c>
      <c r="L9" s="28">
        <f>H9-E9</f>
        <v>201336.38959999988</v>
      </c>
      <c r="M9" s="29">
        <f>H9/E9*100-100</f>
        <v>13.592133635093333</v>
      </c>
      <c r="N9" s="28">
        <f>I9-E9</f>
        <v>283141.68959999969</v>
      </c>
      <c r="O9" s="29">
        <f>I9/E9*100-100</f>
        <v>19.11477448441002</v>
      </c>
      <c r="P9" s="30"/>
    </row>
    <row r="10" spans="1:16" ht="63">
      <c r="A10" s="26" t="s">
        <v>46</v>
      </c>
      <c r="B10" s="15" t="s">
        <v>81</v>
      </c>
      <c r="C10" s="12">
        <v>2971.5</v>
      </c>
      <c r="D10" s="12">
        <v>2444</v>
      </c>
      <c r="E10" s="12">
        <f>D10*F10/100</f>
        <v>2370.6799999999998</v>
      </c>
      <c r="F10" s="12">
        <v>97</v>
      </c>
      <c r="G10" s="12">
        <v>4258.7</v>
      </c>
      <c r="H10" s="12">
        <v>4258.7</v>
      </c>
      <c r="I10" s="12">
        <v>4258.7</v>
      </c>
      <c r="J10" s="13">
        <f>G10-E10</f>
        <v>1888.02</v>
      </c>
      <c r="K10" s="13">
        <f t="shared" ref="K10:K25" si="0">G10/E10*100-100</f>
        <v>79.640440717431289</v>
      </c>
      <c r="L10" s="12">
        <f t="shared" ref="L10:L25" si="1">H10-E10</f>
        <v>1888.02</v>
      </c>
      <c r="M10" s="13">
        <f t="shared" ref="M10:M25" si="2">H10/E10*100-100</f>
        <v>79.640440717431289</v>
      </c>
      <c r="N10" s="12">
        <f t="shared" ref="N10:N25" si="3">I10-E10</f>
        <v>1888.02</v>
      </c>
      <c r="O10" s="13">
        <f t="shared" ref="O10:O24" si="4">I10/E10*100-100</f>
        <v>79.640440717431289</v>
      </c>
      <c r="P10" s="14"/>
    </row>
    <row r="11" spans="1:16" ht="94.5">
      <c r="A11" s="26" t="s">
        <v>47</v>
      </c>
      <c r="B11" s="15" t="s">
        <v>82</v>
      </c>
      <c r="C11" s="12">
        <v>49498</v>
      </c>
      <c r="D11" s="12">
        <v>54061.599999999999</v>
      </c>
      <c r="E11" s="12">
        <f t="shared" ref="E11:E59" si="5">D11*F11/100</f>
        <v>54061.599999999999</v>
      </c>
      <c r="F11" s="12">
        <v>100</v>
      </c>
      <c r="G11" s="12">
        <v>58140.5</v>
      </c>
      <c r="H11" s="12">
        <v>58140.5</v>
      </c>
      <c r="I11" s="12">
        <v>58140.5</v>
      </c>
      <c r="J11" s="13">
        <f t="shared" ref="J11:J24" si="6">G11-E11</f>
        <v>4078.9000000000015</v>
      </c>
      <c r="K11" s="13">
        <f t="shared" si="0"/>
        <v>7.544911730322454</v>
      </c>
      <c r="L11" s="12">
        <f t="shared" si="1"/>
        <v>4078.9000000000015</v>
      </c>
      <c r="M11" s="13">
        <f t="shared" si="2"/>
        <v>7.544911730322454</v>
      </c>
      <c r="N11" s="12">
        <f t="shared" si="3"/>
        <v>4078.9000000000015</v>
      </c>
      <c r="O11" s="13">
        <f t="shared" si="4"/>
        <v>7.544911730322454</v>
      </c>
      <c r="P11" s="14"/>
    </row>
    <row r="12" spans="1:16" ht="94.5">
      <c r="A12" s="26" t="s">
        <v>48</v>
      </c>
      <c r="B12" s="15" t="s">
        <v>83</v>
      </c>
      <c r="C12" s="12">
        <v>765169.1</v>
      </c>
      <c r="D12" s="12">
        <v>921304.5</v>
      </c>
      <c r="E12" s="12">
        <f t="shared" si="5"/>
        <v>893665.36499999999</v>
      </c>
      <c r="F12" s="12">
        <v>97</v>
      </c>
      <c r="G12" s="12">
        <v>839305</v>
      </c>
      <c r="H12" s="12">
        <v>839305</v>
      </c>
      <c r="I12" s="12">
        <v>839305</v>
      </c>
      <c r="J12" s="13">
        <f t="shared" si="6"/>
        <v>-54360.364999999991</v>
      </c>
      <c r="K12" s="13">
        <f t="shared" si="0"/>
        <v>-6.0828546264630035</v>
      </c>
      <c r="L12" s="12">
        <f t="shared" si="1"/>
        <v>-54360.364999999991</v>
      </c>
      <c r="M12" s="13">
        <f t="shared" si="2"/>
        <v>-6.0828546264630035</v>
      </c>
      <c r="N12" s="12">
        <f t="shared" si="3"/>
        <v>-54360.364999999991</v>
      </c>
      <c r="O12" s="13">
        <f t="shared" si="4"/>
        <v>-6.0828546264630035</v>
      </c>
      <c r="P12" s="14"/>
    </row>
    <row r="13" spans="1:16" ht="15.75">
      <c r="A13" s="26" t="s">
        <v>49</v>
      </c>
      <c r="B13" s="15" t="s">
        <v>84</v>
      </c>
      <c r="C13" s="12">
        <v>0</v>
      </c>
      <c r="D13" s="12">
        <v>262.5</v>
      </c>
      <c r="E13" s="12">
        <f t="shared" si="5"/>
        <v>255.9375</v>
      </c>
      <c r="F13" s="12">
        <v>97.5</v>
      </c>
      <c r="G13" s="12">
        <v>17.2</v>
      </c>
      <c r="H13" s="12">
        <v>18.100000000000001</v>
      </c>
      <c r="I13" s="12">
        <v>16.2</v>
      </c>
      <c r="J13" s="13">
        <f t="shared" si="6"/>
        <v>-238.73750000000001</v>
      </c>
      <c r="K13" s="13">
        <f t="shared" si="0"/>
        <v>-93.279609279609275</v>
      </c>
      <c r="L13" s="12">
        <f t="shared" si="1"/>
        <v>-237.83750000000001</v>
      </c>
      <c r="M13" s="13">
        <f t="shared" si="2"/>
        <v>-92.927960927960925</v>
      </c>
      <c r="N13" s="12">
        <f t="shared" si="3"/>
        <v>-239.73750000000001</v>
      </c>
      <c r="O13" s="13">
        <f t="shared" si="4"/>
        <v>-93.670329670329664</v>
      </c>
      <c r="P13" s="14"/>
    </row>
    <row r="14" spans="1:16" ht="78.75">
      <c r="A14" s="26" t="s">
        <v>50</v>
      </c>
      <c r="B14" s="15" t="s">
        <v>85</v>
      </c>
      <c r="C14" s="12">
        <v>37313.1</v>
      </c>
      <c r="D14" s="12">
        <v>48332.3</v>
      </c>
      <c r="E14" s="12">
        <f t="shared" si="5"/>
        <v>47558.983200000002</v>
      </c>
      <c r="F14" s="12">
        <v>98.4</v>
      </c>
      <c r="G14" s="12">
        <v>53349.4</v>
      </c>
      <c r="H14" s="12">
        <v>53349.4</v>
      </c>
      <c r="I14" s="12">
        <v>53349.4</v>
      </c>
      <c r="J14" s="13">
        <f t="shared" si="6"/>
        <v>5790.4167999999991</v>
      </c>
      <c r="K14" s="13">
        <f t="shared" si="0"/>
        <v>12.175232543659604</v>
      </c>
      <c r="L14" s="12">
        <f t="shared" si="1"/>
        <v>5790.4167999999991</v>
      </c>
      <c r="M14" s="13">
        <f t="shared" si="2"/>
        <v>12.175232543659604</v>
      </c>
      <c r="N14" s="12">
        <f t="shared" si="3"/>
        <v>5790.4167999999991</v>
      </c>
      <c r="O14" s="13">
        <f t="shared" si="4"/>
        <v>12.175232543659604</v>
      </c>
      <c r="P14" s="14"/>
    </row>
    <row r="15" spans="1:16" ht="31.5">
      <c r="A15" s="26" t="s">
        <v>115</v>
      </c>
      <c r="B15" s="15" t="s">
        <v>117</v>
      </c>
      <c r="C15" s="12">
        <v>4166.8</v>
      </c>
      <c r="D15" s="12">
        <v>5755.3</v>
      </c>
      <c r="E15" s="12">
        <f t="shared" si="5"/>
        <v>5507.8221000000012</v>
      </c>
      <c r="F15" s="12">
        <v>95.7</v>
      </c>
      <c r="G15" s="12">
        <v>5676.1</v>
      </c>
      <c r="H15" s="12">
        <v>24000</v>
      </c>
      <c r="I15" s="12" t="s">
        <v>128</v>
      </c>
      <c r="J15" s="13">
        <f t="shared" si="6"/>
        <v>168.27789999999914</v>
      </c>
      <c r="K15" s="13">
        <f t="shared" si="0"/>
        <v>3.0552530010001391</v>
      </c>
      <c r="L15" s="12">
        <f t="shared" si="1"/>
        <v>18492.177899999999</v>
      </c>
      <c r="M15" s="13">
        <f t="shared" si="2"/>
        <v>335.74392135867993</v>
      </c>
      <c r="N15" s="12"/>
      <c r="O15" s="13"/>
      <c r="P15" s="14"/>
    </row>
    <row r="16" spans="1:16" ht="15.75">
      <c r="A16" s="26" t="s">
        <v>51</v>
      </c>
      <c r="B16" s="15" t="s">
        <v>86</v>
      </c>
      <c r="C16" s="12">
        <v>0</v>
      </c>
      <c r="D16" s="12"/>
      <c r="E16" s="12">
        <f t="shared" si="5"/>
        <v>0</v>
      </c>
      <c r="F16" s="12">
        <v>99.7</v>
      </c>
      <c r="G16" s="12">
        <v>30000</v>
      </c>
      <c r="H16" s="12">
        <v>20000</v>
      </c>
      <c r="I16" s="12">
        <v>20000</v>
      </c>
      <c r="J16" s="13">
        <f>G16-E16</f>
        <v>30000</v>
      </c>
      <c r="K16" s="13"/>
      <c r="L16" s="12">
        <f t="shared" si="1"/>
        <v>20000</v>
      </c>
      <c r="M16" s="13"/>
      <c r="N16" s="12">
        <f t="shared" si="3"/>
        <v>20000</v>
      </c>
      <c r="O16" s="13"/>
      <c r="P16" s="14"/>
    </row>
    <row r="17" spans="1:16" s="31" customFormat="1" ht="31.5">
      <c r="A17" s="26" t="s">
        <v>52</v>
      </c>
      <c r="B17" s="15" t="s">
        <v>87</v>
      </c>
      <c r="C17" s="12">
        <v>411103.2</v>
      </c>
      <c r="D17" s="12">
        <v>504428.4</v>
      </c>
      <c r="E17" s="12">
        <f>E9-E10-E11-E12-E13-E14-E15-E16</f>
        <v>477851.02260000014</v>
      </c>
      <c r="F17" s="12">
        <f>E17/D17*100</f>
        <v>94.731189322409307</v>
      </c>
      <c r="G17" s="12">
        <f>707908.8-10503.6</f>
        <v>697405.20000000007</v>
      </c>
      <c r="H17" s="12">
        <v>683536.1</v>
      </c>
      <c r="I17" s="12">
        <f>789343.4-0.1</f>
        <v>789343.3</v>
      </c>
      <c r="J17" s="13">
        <f t="shared" si="6"/>
        <v>219554.17739999993</v>
      </c>
      <c r="K17" s="13">
        <f t="shared" si="0"/>
        <v>45.946156231998799</v>
      </c>
      <c r="L17" s="12">
        <f t="shared" si="1"/>
        <v>205685.07739999983</v>
      </c>
      <c r="M17" s="13">
        <f t="shared" si="2"/>
        <v>43.043766293700031</v>
      </c>
      <c r="N17" s="12">
        <f t="shared" si="3"/>
        <v>311492.2773999999</v>
      </c>
      <c r="O17" s="13">
        <f t="shared" si="4"/>
        <v>65.186064833588119</v>
      </c>
      <c r="P17" s="30"/>
    </row>
    <row r="18" spans="1:16" ht="15.75">
      <c r="A18" s="33" t="s">
        <v>132</v>
      </c>
      <c r="B18" s="27" t="s">
        <v>130</v>
      </c>
      <c r="C18" s="29"/>
      <c r="D18" s="29">
        <v>283.10000000000002</v>
      </c>
      <c r="E18" s="29">
        <f>D18*F18/100</f>
        <v>283.10000000000002</v>
      </c>
      <c r="F18" s="29">
        <v>100</v>
      </c>
      <c r="G18" s="29"/>
      <c r="H18" s="29"/>
      <c r="I18" s="29"/>
      <c r="J18" s="29"/>
      <c r="K18" s="29"/>
      <c r="L18" s="29"/>
      <c r="M18" s="29"/>
      <c r="N18" s="29"/>
      <c r="O18" s="29"/>
      <c r="P18" s="14"/>
    </row>
    <row r="19" spans="1:16" s="31" customFormat="1" ht="31.5">
      <c r="A19" s="34" t="s">
        <v>133</v>
      </c>
      <c r="B19" s="15" t="s">
        <v>131</v>
      </c>
      <c r="C19" s="12"/>
      <c r="D19" s="12">
        <v>283.10000000000002</v>
      </c>
      <c r="E19" s="12">
        <f t="shared" si="5"/>
        <v>283.10000000000002</v>
      </c>
      <c r="F19" s="12">
        <v>100</v>
      </c>
      <c r="G19" s="12"/>
      <c r="H19" s="12"/>
      <c r="I19" s="12"/>
      <c r="J19" s="13"/>
      <c r="K19" s="13"/>
      <c r="L19" s="12"/>
      <c r="M19" s="13"/>
      <c r="N19" s="12"/>
      <c r="O19" s="13"/>
      <c r="P19" s="30"/>
    </row>
    <row r="20" spans="1:16" ht="47.25">
      <c r="A20" s="33" t="s">
        <v>3</v>
      </c>
      <c r="B20" s="27" t="s">
        <v>14</v>
      </c>
      <c r="C20" s="29">
        <v>77905.5</v>
      </c>
      <c r="D20" s="29">
        <v>87212.2</v>
      </c>
      <c r="E20" s="29">
        <f t="shared" si="5"/>
        <v>83723.712</v>
      </c>
      <c r="F20" s="29">
        <v>96</v>
      </c>
      <c r="G20" s="29">
        <v>84483.7</v>
      </c>
      <c r="H20" s="29">
        <v>84538.6</v>
      </c>
      <c r="I20" s="29">
        <v>85602.1</v>
      </c>
      <c r="J20" s="29">
        <f t="shared" si="6"/>
        <v>759.98799999999756</v>
      </c>
      <c r="K20" s="29">
        <f t="shared" si="0"/>
        <v>0.90773328349320082</v>
      </c>
      <c r="L20" s="29">
        <f t="shared" si="1"/>
        <v>814.88800000000629</v>
      </c>
      <c r="M20" s="29">
        <f t="shared" si="2"/>
        <v>0.97330610472694445</v>
      </c>
      <c r="N20" s="29">
        <f t="shared" si="3"/>
        <v>1878.3880000000063</v>
      </c>
      <c r="O20" s="29">
        <f t="shared" si="4"/>
        <v>2.2435555652382106</v>
      </c>
      <c r="P20" s="14"/>
    </row>
    <row r="21" spans="1:16" ht="15.75">
      <c r="A21" s="26" t="s">
        <v>53</v>
      </c>
      <c r="B21" s="15" t="s">
        <v>88</v>
      </c>
      <c r="C21" s="12">
        <v>12987.5</v>
      </c>
      <c r="D21" s="12">
        <v>15171.5</v>
      </c>
      <c r="E21" s="12">
        <f>D21*F21/100</f>
        <v>15019.785</v>
      </c>
      <c r="F21" s="12">
        <v>99</v>
      </c>
      <c r="G21" s="12">
        <v>23990.6</v>
      </c>
      <c r="H21" s="12">
        <v>25374</v>
      </c>
      <c r="I21" s="12">
        <v>26369.8</v>
      </c>
      <c r="J21" s="13">
        <f t="shared" si="6"/>
        <v>8970.8149999999987</v>
      </c>
      <c r="K21" s="13">
        <f t="shared" si="0"/>
        <v>59.726653876869733</v>
      </c>
      <c r="L21" s="12">
        <f t="shared" si="1"/>
        <v>10354.215</v>
      </c>
      <c r="M21" s="13">
        <f t="shared" si="2"/>
        <v>68.937171870303075</v>
      </c>
      <c r="N21" s="12">
        <f t="shared" si="3"/>
        <v>11350.014999999999</v>
      </c>
      <c r="O21" s="13">
        <f t="shared" si="4"/>
        <v>75.567093670115781</v>
      </c>
      <c r="P21" s="14"/>
    </row>
    <row r="22" spans="1:16" ht="15.75">
      <c r="A22" s="26" t="s">
        <v>54</v>
      </c>
      <c r="B22" s="15" t="s">
        <v>134</v>
      </c>
      <c r="C22" s="12">
        <v>54660.800000000003</v>
      </c>
      <c r="D22" s="12">
        <v>56990.9</v>
      </c>
      <c r="E22" s="12">
        <f>D22*F22/100</f>
        <v>56990.9</v>
      </c>
      <c r="F22" s="12">
        <v>100</v>
      </c>
      <c r="G22" s="12">
        <v>59733.1</v>
      </c>
      <c r="H22" s="12">
        <v>58404.6</v>
      </c>
      <c r="I22" s="12">
        <v>58472.3</v>
      </c>
      <c r="J22" s="13">
        <f t="shared" si="6"/>
        <v>2742.1999999999971</v>
      </c>
      <c r="K22" s="13">
        <f t="shared" si="0"/>
        <v>4.811645367944692</v>
      </c>
      <c r="L22" s="12">
        <f t="shared" si="1"/>
        <v>1413.6999999999971</v>
      </c>
      <c r="M22" s="13">
        <f t="shared" si="2"/>
        <v>2.4805714596540724</v>
      </c>
      <c r="N22" s="12">
        <f t="shared" si="3"/>
        <v>1481.4000000000015</v>
      </c>
      <c r="O22" s="13">
        <f t="shared" si="4"/>
        <v>2.5993623543407693</v>
      </c>
      <c r="P22" s="14"/>
    </row>
    <row r="23" spans="1:16" ht="15.75">
      <c r="A23" s="34" t="s">
        <v>135</v>
      </c>
      <c r="B23" s="15" t="s">
        <v>136</v>
      </c>
      <c r="C23" s="12"/>
      <c r="D23" s="12">
        <v>14289.8</v>
      </c>
      <c r="E23" s="12">
        <f>D23*F23/100</f>
        <v>14289.8</v>
      </c>
      <c r="F23" s="12">
        <v>100</v>
      </c>
      <c r="G23" s="12"/>
      <c r="H23" s="12"/>
      <c r="I23" s="12"/>
      <c r="J23" s="13"/>
      <c r="K23" s="13"/>
      <c r="L23" s="12"/>
      <c r="M23" s="13"/>
      <c r="N23" s="12"/>
      <c r="O23" s="13"/>
      <c r="P23" s="14"/>
    </row>
    <row r="24" spans="1:16" ht="47.25">
      <c r="A24" s="34" t="s">
        <v>55</v>
      </c>
      <c r="B24" s="15" t="s">
        <v>89</v>
      </c>
      <c r="C24" s="12">
        <v>10257.200000000001</v>
      </c>
      <c r="D24" s="12">
        <v>10566.7</v>
      </c>
      <c r="E24" s="12">
        <f t="shared" si="5"/>
        <v>10196.8655</v>
      </c>
      <c r="F24" s="12">
        <v>96.5</v>
      </c>
      <c r="G24" s="12">
        <v>760</v>
      </c>
      <c r="H24" s="12">
        <v>760</v>
      </c>
      <c r="I24" s="12">
        <v>760</v>
      </c>
      <c r="J24" s="13">
        <f t="shared" si="6"/>
        <v>-9436.8654999999999</v>
      </c>
      <c r="K24" s="13">
        <f t="shared" si="0"/>
        <v>-92.546729188494254</v>
      </c>
      <c r="L24" s="12">
        <f t="shared" si="1"/>
        <v>-9436.8654999999999</v>
      </c>
      <c r="M24" s="13">
        <f t="shared" si="2"/>
        <v>-92.546729188494254</v>
      </c>
      <c r="N24" s="12">
        <f t="shared" si="3"/>
        <v>-9436.8654999999999</v>
      </c>
      <c r="O24" s="13">
        <f t="shared" si="4"/>
        <v>-92.546729188494254</v>
      </c>
      <c r="P24" s="14"/>
    </row>
    <row r="25" spans="1:16" ht="15.75">
      <c r="A25" s="33" t="s">
        <v>4</v>
      </c>
      <c r="B25" s="27" t="s">
        <v>15</v>
      </c>
      <c r="C25" s="29">
        <v>2606788.5</v>
      </c>
      <c r="D25" s="29">
        <v>3049266.9</v>
      </c>
      <c r="E25" s="29">
        <f t="shared" si="5"/>
        <v>2899852.8218999999</v>
      </c>
      <c r="F25" s="29">
        <v>95.1</v>
      </c>
      <c r="G25" s="29">
        <f>4174297.6+0.1</f>
        <v>4174297.7</v>
      </c>
      <c r="H25" s="29">
        <v>3702610.1</v>
      </c>
      <c r="I25" s="29">
        <f>2155859.7+0.1</f>
        <v>2155859.8000000003</v>
      </c>
      <c r="J25" s="29">
        <f>G25-E25</f>
        <v>1274444.8781000003</v>
      </c>
      <c r="K25" s="29">
        <f t="shared" si="0"/>
        <v>43.948605545607563</v>
      </c>
      <c r="L25" s="29">
        <f t="shared" si="1"/>
        <v>802757.27810000023</v>
      </c>
      <c r="M25" s="29">
        <f t="shared" si="2"/>
        <v>27.682690377852666</v>
      </c>
      <c r="N25" s="29">
        <f t="shared" si="3"/>
        <v>-743993.02189999959</v>
      </c>
      <c r="O25" s="29">
        <f>I25/E25*100-100</f>
        <v>-25.656233870949734</v>
      </c>
      <c r="P25" s="14"/>
    </row>
    <row r="26" spans="1:16" ht="15.75">
      <c r="A26" s="26" t="s">
        <v>56</v>
      </c>
      <c r="B26" s="15" t="s">
        <v>90</v>
      </c>
      <c r="C26" s="12">
        <v>29516.7</v>
      </c>
      <c r="D26" s="12">
        <v>49873.3</v>
      </c>
      <c r="E26" s="12">
        <f t="shared" si="5"/>
        <v>49873.3</v>
      </c>
      <c r="F26" s="12">
        <v>100</v>
      </c>
      <c r="G26" s="12">
        <v>51674</v>
      </c>
      <c r="H26" s="12">
        <v>41150</v>
      </c>
      <c r="I26" s="12">
        <v>41235.599999999999</v>
      </c>
      <c r="J26" s="13">
        <f t="shared" ref="J26:J60" si="7">G26-E26</f>
        <v>1800.6999999999971</v>
      </c>
      <c r="K26" s="13">
        <f>G26/E26*100-100</f>
        <v>3.6105491314992122</v>
      </c>
      <c r="L26" s="12">
        <f t="shared" ref="L26:L60" si="8">H26-E26</f>
        <v>-8723.3000000000029</v>
      </c>
      <c r="M26" s="13">
        <f t="shared" ref="M26:M60" si="9">H26/E26*100-100</f>
        <v>-17.490921996338727</v>
      </c>
      <c r="N26" s="12">
        <f t="shared" ref="N26:N60" si="10">I26-E26</f>
        <v>-8637.7000000000044</v>
      </c>
      <c r="O26" s="13">
        <f t="shared" ref="O26:O60" si="11">I26/E26*100-100</f>
        <v>-17.319287073444116</v>
      </c>
      <c r="P26" s="14"/>
    </row>
    <row r="27" spans="1:16" ht="15.75">
      <c r="A27" s="26" t="s">
        <v>57</v>
      </c>
      <c r="B27" s="15" t="s">
        <v>91</v>
      </c>
      <c r="C27" s="12">
        <v>124304.5</v>
      </c>
      <c r="D27" s="12">
        <v>23</v>
      </c>
      <c r="E27" s="12">
        <f t="shared" si="5"/>
        <v>23</v>
      </c>
      <c r="F27" s="12">
        <v>100</v>
      </c>
      <c r="G27" s="12">
        <v>42.4</v>
      </c>
      <c r="H27" s="12">
        <v>42.4</v>
      </c>
      <c r="I27" s="12">
        <v>42.4</v>
      </c>
      <c r="J27" s="13">
        <f t="shared" si="7"/>
        <v>19.399999999999999</v>
      </c>
      <c r="K27" s="13">
        <f t="shared" ref="K27:K60" si="12">G27/E27*100-100</f>
        <v>84.34782608695653</v>
      </c>
      <c r="L27" s="12">
        <f t="shared" si="8"/>
        <v>19.399999999999999</v>
      </c>
      <c r="M27" s="13">
        <f t="shared" si="9"/>
        <v>84.34782608695653</v>
      </c>
      <c r="N27" s="12">
        <f t="shared" si="10"/>
        <v>19.399999999999999</v>
      </c>
      <c r="O27" s="13">
        <f t="shared" si="11"/>
        <v>84.34782608695653</v>
      </c>
      <c r="P27" s="14"/>
    </row>
    <row r="28" spans="1:16" ht="31.5">
      <c r="A28" s="26" t="s">
        <v>58</v>
      </c>
      <c r="B28" s="15" t="s">
        <v>92</v>
      </c>
      <c r="C28" s="12">
        <v>2213574.9</v>
      </c>
      <c r="D28" s="12">
        <v>2740927.2</v>
      </c>
      <c r="E28" s="12">
        <f>E25-E26-E27-E29-E30</f>
        <v>-136713.2625000001</v>
      </c>
      <c r="F28" s="12">
        <v>92</v>
      </c>
      <c r="G28" s="12">
        <v>3863018.5</v>
      </c>
      <c r="H28" s="12">
        <v>3408140.8</v>
      </c>
      <c r="I28" s="12">
        <v>1868689.3</v>
      </c>
      <c r="J28" s="13">
        <f t="shared" si="7"/>
        <v>3999731.7625000002</v>
      </c>
      <c r="K28" s="13">
        <f t="shared" si="12"/>
        <v>-2925.6355157935004</v>
      </c>
      <c r="L28" s="12">
        <f t="shared" si="8"/>
        <v>3544854.0625</v>
      </c>
      <c r="M28" s="13">
        <f t="shared" si="9"/>
        <v>-2592.9116149210449</v>
      </c>
      <c r="N28" s="12">
        <f t="shared" si="10"/>
        <v>2005402.5625000002</v>
      </c>
      <c r="O28" s="13">
        <f t="shared" si="11"/>
        <v>-1466.8676073032773</v>
      </c>
      <c r="P28" s="14"/>
    </row>
    <row r="29" spans="1:16" ht="15.75">
      <c r="A29" s="26" t="s">
        <v>59</v>
      </c>
      <c r="B29" s="15" t="s">
        <v>93</v>
      </c>
      <c r="C29" s="12">
        <v>30.7</v>
      </c>
      <c r="D29" s="12">
        <v>2740927.2</v>
      </c>
      <c r="E29" s="12">
        <f t="shared" si="5"/>
        <v>2740927.2</v>
      </c>
      <c r="F29" s="12">
        <v>100</v>
      </c>
      <c r="G29" s="12">
        <f>31.9+0.1</f>
        <v>32</v>
      </c>
      <c r="H29" s="12">
        <f>31.9+0.1</f>
        <v>32</v>
      </c>
      <c r="I29" s="12">
        <f>31.9+0.1</f>
        <v>32</v>
      </c>
      <c r="J29" s="13">
        <f t="shared" si="7"/>
        <v>-2740895.2</v>
      </c>
      <c r="K29" s="13">
        <f t="shared" si="12"/>
        <v>-99.99883251185949</v>
      </c>
      <c r="L29" s="12">
        <f t="shared" si="8"/>
        <v>-2740895.2</v>
      </c>
      <c r="M29" s="13">
        <f t="shared" si="9"/>
        <v>-99.99883251185949</v>
      </c>
      <c r="N29" s="12">
        <f t="shared" si="10"/>
        <v>-2740895.2</v>
      </c>
      <c r="O29" s="13">
        <f t="shared" si="11"/>
        <v>-99.99883251185949</v>
      </c>
      <c r="P29" s="14"/>
    </row>
    <row r="30" spans="1:16" s="31" customFormat="1" ht="31.5">
      <c r="A30" s="26" t="s">
        <v>60</v>
      </c>
      <c r="B30" s="15" t="s">
        <v>94</v>
      </c>
      <c r="C30" s="12">
        <v>239361.69999999998</v>
      </c>
      <c r="D30" s="12">
        <v>258404.4</v>
      </c>
      <c r="E30" s="12">
        <f t="shared" si="5"/>
        <v>245742.58439999996</v>
      </c>
      <c r="F30" s="12">
        <v>95.1</v>
      </c>
      <c r="G30" s="12">
        <v>259530.8</v>
      </c>
      <c r="H30" s="12">
        <f>253245-0.1</f>
        <v>253244.9</v>
      </c>
      <c r="I30" s="12">
        <v>245860.5</v>
      </c>
      <c r="J30" s="13">
        <f t="shared" si="7"/>
        <v>13788.215600000025</v>
      </c>
      <c r="K30" s="13">
        <f t="shared" si="12"/>
        <v>5.6108368981570891</v>
      </c>
      <c r="L30" s="12">
        <f t="shared" si="8"/>
        <v>7502.3156000000308</v>
      </c>
      <c r="M30" s="13">
        <f t="shared" si="9"/>
        <v>3.0529163752052</v>
      </c>
      <c r="N30" s="12">
        <f t="shared" si="10"/>
        <v>117.91560000003665</v>
      </c>
      <c r="O30" s="13">
        <f t="shared" si="11"/>
        <v>4.7983380775434625E-2</v>
      </c>
      <c r="P30" s="30"/>
    </row>
    <row r="31" spans="1:16" ht="31.5">
      <c r="A31" s="33" t="s">
        <v>5</v>
      </c>
      <c r="B31" s="27" t="s">
        <v>16</v>
      </c>
      <c r="C31" s="29">
        <v>1083065.1000000001</v>
      </c>
      <c r="D31" s="29">
        <v>2261953.9</v>
      </c>
      <c r="E31" s="29">
        <f t="shared" si="5"/>
        <v>2187309.4213</v>
      </c>
      <c r="F31" s="29">
        <v>96.7</v>
      </c>
      <c r="G31" s="35">
        <f>2926174.4+13883.6</f>
        <v>2940058</v>
      </c>
      <c r="H31" s="29">
        <v>1489906.9</v>
      </c>
      <c r="I31" s="29">
        <v>1321998.1000000001</v>
      </c>
      <c r="J31" s="29">
        <f t="shared" si="7"/>
        <v>752748.57869999995</v>
      </c>
      <c r="K31" s="29">
        <f t="shared" si="12"/>
        <v>34.414361835126783</v>
      </c>
      <c r="L31" s="29">
        <f t="shared" si="8"/>
        <v>-697402.52130000014</v>
      </c>
      <c r="M31" s="29">
        <f t="shared" si="9"/>
        <v>-31.88403590770929</v>
      </c>
      <c r="N31" s="29">
        <f t="shared" si="10"/>
        <v>-865311.32129999995</v>
      </c>
      <c r="O31" s="29">
        <f t="shared" si="11"/>
        <v>-39.560535554485611</v>
      </c>
      <c r="P31" s="14"/>
    </row>
    <row r="32" spans="1:16" ht="15.75">
      <c r="A32" s="26" t="s">
        <v>61</v>
      </c>
      <c r="B32" s="15" t="s">
        <v>95</v>
      </c>
      <c r="C32" s="12">
        <v>435839.39999999997</v>
      </c>
      <c r="D32" s="12">
        <v>1296244.3</v>
      </c>
      <c r="E32" s="12">
        <f t="shared" si="5"/>
        <v>1253468.2381</v>
      </c>
      <c r="F32" s="12">
        <v>96.7</v>
      </c>
      <c r="G32" s="12">
        <v>2033721.7</v>
      </c>
      <c r="H32" s="12">
        <v>412805.2</v>
      </c>
      <c r="I32" s="12">
        <v>398265.2</v>
      </c>
      <c r="J32" s="13">
        <f t="shared" si="7"/>
        <v>780253.46189999999</v>
      </c>
      <c r="K32" s="13">
        <f t="shared" si="12"/>
        <v>62.247565449500627</v>
      </c>
      <c r="L32" s="12">
        <f t="shared" si="8"/>
        <v>-840663.03810000001</v>
      </c>
      <c r="M32" s="13">
        <f t="shared" si="9"/>
        <v>-67.066959700093577</v>
      </c>
      <c r="N32" s="12">
        <f t="shared" si="10"/>
        <v>-855203.03810000001</v>
      </c>
      <c r="O32" s="13">
        <f t="shared" si="11"/>
        <v>-68.226941226393734</v>
      </c>
      <c r="P32" s="14"/>
    </row>
    <row r="33" spans="1:16" ht="15.75">
      <c r="A33" s="26" t="s">
        <v>62</v>
      </c>
      <c r="B33" s="15" t="s">
        <v>96</v>
      </c>
      <c r="C33" s="12">
        <v>72107.399999999994</v>
      </c>
      <c r="D33" s="12">
        <v>100882.2</v>
      </c>
      <c r="E33" s="12">
        <f t="shared" si="5"/>
        <v>95838.09</v>
      </c>
      <c r="F33" s="12">
        <v>95</v>
      </c>
      <c r="G33" s="12">
        <v>108631.8</v>
      </c>
      <c r="H33" s="12">
        <v>70352.899999999994</v>
      </c>
      <c r="I33" s="12">
        <v>64152.9</v>
      </c>
      <c r="J33" s="13">
        <f t="shared" si="7"/>
        <v>12793.710000000006</v>
      </c>
      <c r="K33" s="13">
        <f t="shared" si="12"/>
        <v>13.349295671480931</v>
      </c>
      <c r="L33" s="12">
        <f t="shared" si="8"/>
        <v>-25485.190000000002</v>
      </c>
      <c r="M33" s="13">
        <f t="shared" si="9"/>
        <v>-26.591921854870023</v>
      </c>
      <c r="N33" s="12">
        <f t="shared" si="10"/>
        <v>-31685.189999999995</v>
      </c>
      <c r="O33" s="13">
        <f t="shared" si="11"/>
        <v>-33.061165972735878</v>
      </c>
      <c r="P33" s="14"/>
    </row>
    <row r="34" spans="1:16" ht="15.75">
      <c r="A34" s="26" t="s">
        <v>63</v>
      </c>
      <c r="B34" s="15" t="s">
        <v>97</v>
      </c>
      <c r="C34" s="12">
        <v>505055.3</v>
      </c>
      <c r="D34" s="12">
        <v>791843.4</v>
      </c>
      <c r="E34" s="12">
        <f t="shared" si="5"/>
        <v>768879.94140000001</v>
      </c>
      <c r="F34" s="12">
        <v>97.1</v>
      </c>
      <c r="G34" s="12">
        <f>708878.1+13883.6</f>
        <v>722761.7</v>
      </c>
      <c r="H34" s="12">
        <v>932209.6</v>
      </c>
      <c r="I34" s="12">
        <v>785040.8</v>
      </c>
      <c r="J34" s="13">
        <f t="shared" si="7"/>
        <v>-46118.241400000057</v>
      </c>
      <c r="K34" s="13">
        <f t="shared" si="12"/>
        <v>-5.9981069757167234</v>
      </c>
      <c r="L34" s="12">
        <f t="shared" si="8"/>
        <v>163329.65859999997</v>
      </c>
      <c r="M34" s="13">
        <f t="shared" si="9"/>
        <v>21.242543836246313</v>
      </c>
      <c r="N34" s="12">
        <f t="shared" si="10"/>
        <v>16160.858600000036</v>
      </c>
      <c r="O34" s="13">
        <f t="shared" si="11"/>
        <v>2.1018702309457922</v>
      </c>
      <c r="P34" s="14"/>
    </row>
    <row r="35" spans="1:16" s="31" customFormat="1" ht="47.25">
      <c r="A35" s="26" t="s">
        <v>64</v>
      </c>
      <c r="B35" s="15" t="s">
        <v>98</v>
      </c>
      <c r="C35" s="12">
        <v>70063</v>
      </c>
      <c r="D35" s="12">
        <v>72984.100000000006</v>
      </c>
      <c r="E35" s="12">
        <f>E31-E32-E33-E34</f>
        <v>69123.151800000109</v>
      </c>
      <c r="F35" s="12">
        <f>E35/D35*100</f>
        <v>94.709877630881394</v>
      </c>
      <c r="G35" s="12">
        <v>74942.8</v>
      </c>
      <c r="H35" s="12">
        <v>74539.199999999997</v>
      </c>
      <c r="I35" s="12">
        <v>74539.199999999997</v>
      </c>
      <c r="J35" s="13">
        <f t="shared" si="7"/>
        <v>5819.6481999998941</v>
      </c>
      <c r="K35" s="13">
        <f t="shared" si="12"/>
        <v>8.4192460101333069</v>
      </c>
      <c r="L35" s="12">
        <f t="shared" si="8"/>
        <v>5416.0481999998883</v>
      </c>
      <c r="M35" s="13">
        <f t="shared" si="9"/>
        <v>7.8353605976628558</v>
      </c>
      <c r="N35" s="12">
        <f t="shared" si="10"/>
        <v>5416.0481999998883</v>
      </c>
      <c r="O35" s="13">
        <f t="shared" si="11"/>
        <v>7.8353605976628558</v>
      </c>
      <c r="P35" s="30"/>
    </row>
    <row r="36" spans="1:16" ht="15.75">
      <c r="A36" s="33" t="s">
        <v>6</v>
      </c>
      <c r="B36" s="27" t="s">
        <v>17</v>
      </c>
      <c r="C36" s="29">
        <v>1189838.8</v>
      </c>
      <c r="D36" s="29">
        <v>1414005.2</v>
      </c>
      <c r="E36" s="29">
        <f t="shared" si="5"/>
        <v>1414005.2</v>
      </c>
      <c r="F36" s="29">
        <v>100</v>
      </c>
      <c r="G36" s="29">
        <v>321808.5</v>
      </c>
      <c r="H36" s="29">
        <v>26142.7</v>
      </c>
      <c r="I36" s="29">
        <v>26497.599999999999</v>
      </c>
      <c r="J36" s="29">
        <f t="shared" si="7"/>
        <v>-1092196.7</v>
      </c>
      <c r="K36" s="29">
        <f t="shared" si="12"/>
        <v>-77.241349607483755</v>
      </c>
      <c r="L36" s="29">
        <f t="shared" si="8"/>
        <v>-1387862.5</v>
      </c>
      <c r="M36" s="29">
        <f t="shared" si="9"/>
        <v>-98.151159557263298</v>
      </c>
      <c r="N36" s="29">
        <f t="shared" si="10"/>
        <v>-1387507.5999999999</v>
      </c>
      <c r="O36" s="29">
        <f t="shared" si="11"/>
        <v>-98.126060639663848</v>
      </c>
      <c r="P36" s="14"/>
    </row>
    <row r="37" spans="1:16" s="31" customFormat="1" ht="47.25">
      <c r="A37" s="26" t="s">
        <v>116</v>
      </c>
      <c r="B37" s="15" t="s">
        <v>118</v>
      </c>
      <c r="C37" s="12">
        <v>1156189.6000000001</v>
      </c>
      <c r="D37" s="12">
        <v>0</v>
      </c>
      <c r="E37" s="12">
        <f t="shared" si="5"/>
        <v>0</v>
      </c>
      <c r="F37" s="12">
        <v>100</v>
      </c>
      <c r="G37" s="12"/>
      <c r="H37" s="12"/>
      <c r="I37" s="12"/>
      <c r="J37" s="13">
        <f t="shared" si="7"/>
        <v>0</v>
      </c>
      <c r="K37" s="13"/>
      <c r="L37" s="12">
        <f t="shared" si="8"/>
        <v>0</v>
      </c>
      <c r="M37" s="13"/>
      <c r="N37" s="12">
        <f t="shared" si="10"/>
        <v>0</v>
      </c>
      <c r="O37" s="13"/>
      <c r="P37" s="30"/>
    </row>
    <row r="38" spans="1:16" ht="31.5">
      <c r="A38" s="26" t="s">
        <v>65</v>
      </c>
      <c r="B38" s="15" t="s">
        <v>99</v>
      </c>
      <c r="C38" s="12">
        <v>33649.199999999997</v>
      </c>
      <c r="D38" s="12">
        <v>1414005.2</v>
      </c>
      <c r="E38" s="12">
        <f t="shared" si="5"/>
        <v>1414005.2</v>
      </c>
      <c r="F38" s="12">
        <v>100</v>
      </c>
      <c r="G38" s="12">
        <v>321808.5</v>
      </c>
      <c r="H38" s="12">
        <v>26142.7</v>
      </c>
      <c r="I38" s="12">
        <v>26497.599999999999</v>
      </c>
      <c r="J38" s="13">
        <f t="shared" si="7"/>
        <v>-1092196.7</v>
      </c>
      <c r="K38" s="13">
        <f t="shared" si="12"/>
        <v>-77.241349607483755</v>
      </c>
      <c r="L38" s="12">
        <f t="shared" si="8"/>
        <v>-1387862.5</v>
      </c>
      <c r="M38" s="13">
        <f t="shared" si="9"/>
        <v>-98.151159557263298</v>
      </c>
      <c r="N38" s="12">
        <f t="shared" si="10"/>
        <v>-1387507.5999999999</v>
      </c>
      <c r="O38" s="13">
        <f t="shared" si="11"/>
        <v>-98.126060639663848</v>
      </c>
      <c r="P38" s="14"/>
    </row>
    <row r="39" spans="1:16" ht="15.75">
      <c r="A39" s="33" t="s">
        <v>7</v>
      </c>
      <c r="B39" s="27" t="s">
        <v>18</v>
      </c>
      <c r="C39" s="29">
        <v>11420830.9</v>
      </c>
      <c r="D39" s="29">
        <v>12093882.9</v>
      </c>
      <c r="E39" s="29">
        <f t="shared" si="5"/>
        <v>11755254.178800002</v>
      </c>
      <c r="F39" s="29">
        <v>97.2</v>
      </c>
      <c r="G39" s="29">
        <f>11543643.1+0.1+5000+5000+10000</f>
        <v>11563643.199999999</v>
      </c>
      <c r="H39" s="29">
        <v>11400016.699999999</v>
      </c>
      <c r="I39" s="29">
        <v>11501685.4</v>
      </c>
      <c r="J39" s="29">
        <f t="shared" si="7"/>
        <v>-191610.97880000249</v>
      </c>
      <c r="K39" s="29">
        <f t="shared" si="12"/>
        <v>-1.6300028556214698</v>
      </c>
      <c r="L39" s="29">
        <f t="shared" si="8"/>
        <v>-355237.47880000249</v>
      </c>
      <c r="M39" s="29">
        <f t="shared" si="9"/>
        <v>-3.0219463858183104</v>
      </c>
      <c r="N39" s="29">
        <f t="shared" si="10"/>
        <v>-253568.77880000137</v>
      </c>
      <c r="O39" s="29">
        <f t="shared" si="11"/>
        <v>-2.157067596694759</v>
      </c>
      <c r="P39" s="14"/>
    </row>
    <row r="40" spans="1:16" ht="15.75">
      <c r="A40" s="26" t="s">
        <v>66</v>
      </c>
      <c r="B40" s="15" t="s">
        <v>100</v>
      </c>
      <c r="C40" s="12">
        <v>5100314.2</v>
      </c>
      <c r="D40" s="12">
        <v>4482925.3</v>
      </c>
      <c r="E40" s="12">
        <f t="shared" si="5"/>
        <v>4406715.5698999995</v>
      </c>
      <c r="F40" s="12">
        <v>98.3</v>
      </c>
      <c r="G40" s="12">
        <f>4437456.9+10000</f>
        <v>4447456.9000000004</v>
      </c>
      <c r="H40" s="12">
        <v>4658971.9000000004</v>
      </c>
      <c r="I40" s="12">
        <v>5025058.5</v>
      </c>
      <c r="J40" s="13">
        <f t="shared" si="7"/>
        <v>40741.330100000836</v>
      </c>
      <c r="K40" s="13">
        <f t="shared" si="12"/>
        <v>0.92452824453394555</v>
      </c>
      <c r="L40" s="12">
        <f t="shared" si="8"/>
        <v>252256.33010000084</v>
      </c>
      <c r="M40" s="13">
        <f t="shared" si="9"/>
        <v>5.7243615136641353</v>
      </c>
      <c r="N40" s="12">
        <f t="shared" si="10"/>
        <v>618342.93010000046</v>
      </c>
      <c r="O40" s="13">
        <f t="shared" si="11"/>
        <v>14.031832104699077</v>
      </c>
      <c r="P40" s="14"/>
    </row>
    <row r="41" spans="1:16" ht="15.75">
      <c r="A41" s="26" t="s">
        <v>67</v>
      </c>
      <c r="B41" s="15" t="s">
        <v>101</v>
      </c>
      <c r="C41" s="12">
        <v>3992443.1</v>
      </c>
      <c r="D41" s="12">
        <v>5229945.2</v>
      </c>
      <c r="E41" s="12">
        <f t="shared" si="5"/>
        <v>5062586.9536000006</v>
      </c>
      <c r="F41" s="12">
        <v>96.8</v>
      </c>
      <c r="G41" s="12">
        <f>4767180+5000</f>
        <v>4772180</v>
      </c>
      <c r="H41" s="12">
        <v>4493814.5999999996</v>
      </c>
      <c r="I41" s="12">
        <v>4181341.5</v>
      </c>
      <c r="J41" s="13">
        <f t="shared" si="7"/>
        <v>-290406.95360000059</v>
      </c>
      <c r="K41" s="13">
        <f t="shared" si="12"/>
        <v>-5.7363351239526423</v>
      </c>
      <c r="L41" s="12">
        <f t="shared" si="8"/>
        <v>-568772.35360000096</v>
      </c>
      <c r="M41" s="13">
        <f t="shared" si="9"/>
        <v>-11.234816484397328</v>
      </c>
      <c r="N41" s="12">
        <f t="shared" si="10"/>
        <v>-881245.45360000059</v>
      </c>
      <c r="O41" s="13">
        <f t="shared" si="11"/>
        <v>-17.407018618679686</v>
      </c>
      <c r="P41" s="14"/>
    </row>
    <row r="42" spans="1:16" ht="31.5">
      <c r="A42" s="26" t="s">
        <v>68</v>
      </c>
      <c r="B42" s="15" t="s">
        <v>102</v>
      </c>
      <c r="C42" s="12">
        <v>1354733.7999999998</v>
      </c>
      <c r="D42" s="12">
        <v>1395067.3</v>
      </c>
      <c r="E42" s="12">
        <f t="shared" si="5"/>
        <v>1330894.2042000003</v>
      </c>
      <c r="F42" s="12">
        <v>95.4</v>
      </c>
      <c r="G42" s="12">
        <f>1349481.2+0.1</f>
        <v>1349481.3</v>
      </c>
      <c r="H42" s="12">
        <v>1256483.8</v>
      </c>
      <c r="I42" s="12">
        <v>1302726.6000000001</v>
      </c>
      <c r="J42" s="13">
        <f t="shared" si="7"/>
        <v>18587.095799999777</v>
      </c>
      <c r="K42" s="13">
        <f t="shared" si="12"/>
        <v>1.3965870270787235</v>
      </c>
      <c r="L42" s="12">
        <f t="shared" si="8"/>
        <v>-74410.404200000223</v>
      </c>
      <c r="M42" s="13">
        <f t="shared" si="9"/>
        <v>-5.5910082082541095</v>
      </c>
      <c r="N42" s="12">
        <f t="shared" si="10"/>
        <v>-28167.604200000176</v>
      </c>
      <c r="O42" s="13">
        <f t="shared" si="11"/>
        <v>-2.116442021545339</v>
      </c>
      <c r="P42" s="14"/>
    </row>
    <row r="43" spans="1:16" ht="47.25">
      <c r="A43" s="26" t="s">
        <v>69</v>
      </c>
      <c r="B43" s="15" t="s">
        <v>103</v>
      </c>
      <c r="C43" s="12">
        <v>48266.400000000001</v>
      </c>
      <c r="D43" s="12">
        <v>51211</v>
      </c>
      <c r="E43" s="12">
        <f t="shared" si="5"/>
        <v>51211</v>
      </c>
      <c r="F43" s="12">
        <v>100</v>
      </c>
      <c r="G43" s="12">
        <v>50980</v>
      </c>
      <c r="H43" s="12">
        <v>51464.4</v>
      </c>
      <c r="I43" s="12">
        <v>51554.5</v>
      </c>
      <c r="J43" s="13">
        <f t="shared" si="7"/>
        <v>-231</v>
      </c>
      <c r="K43" s="13">
        <f t="shared" si="12"/>
        <v>-0.45107496436312999</v>
      </c>
      <c r="L43" s="12">
        <f t="shared" si="8"/>
        <v>253.40000000000146</v>
      </c>
      <c r="M43" s="13">
        <f t="shared" si="9"/>
        <v>0.49481556696804319</v>
      </c>
      <c r="N43" s="12">
        <f t="shared" si="10"/>
        <v>343.5</v>
      </c>
      <c r="O43" s="13">
        <f t="shared" si="11"/>
        <v>0.67075433012438168</v>
      </c>
      <c r="P43" s="14"/>
    </row>
    <row r="44" spans="1:16" s="31" customFormat="1" ht="15.75">
      <c r="A44" s="26" t="s">
        <v>70</v>
      </c>
      <c r="B44" s="15" t="s">
        <v>104</v>
      </c>
      <c r="C44" s="12">
        <v>147609.5</v>
      </c>
      <c r="D44" s="12">
        <v>172129.2</v>
      </c>
      <c r="E44" s="12">
        <f>E39-E40-E41-E42-E43-E45</f>
        <v>177846.68150000123</v>
      </c>
      <c r="F44" s="12">
        <f>E44/D44*100</f>
        <v>103.32162207225805</v>
      </c>
      <c r="G44" s="12">
        <f>106446.1+5000</f>
        <v>111446.1</v>
      </c>
      <c r="H44" s="12">
        <v>106437.1</v>
      </c>
      <c r="I44" s="12">
        <v>106594.4</v>
      </c>
      <c r="J44" s="13">
        <f t="shared" si="7"/>
        <v>-66400.581500001223</v>
      </c>
      <c r="K44" s="13">
        <f t="shared" si="12"/>
        <v>-37.335856334210419</v>
      </c>
      <c r="L44" s="12">
        <f t="shared" si="8"/>
        <v>-71409.581500001223</v>
      </c>
      <c r="M44" s="13">
        <f t="shared" si="9"/>
        <v>-40.152327216744119</v>
      </c>
      <c r="N44" s="12">
        <f t="shared" si="10"/>
        <v>-71252.281500001234</v>
      </c>
      <c r="O44" s="13">
        <f t="shared" si="11"/>
        <v>-40.063880247324569</v>
      </c>
      <c r="P44" s="30"/>
    </row>
    <row r="45" spans="1:16" ht="31.5">
      <c r="A45" s="26" t="s">
        <v>71</v>
      </c>
      <c r="B45" s="15" t="s">
        <v>105</v>
      </c>
      <c r="C45" s="12">
        <v>777463.9</v>
      </c>
      <c r="D45" s="12">
        <v>762604.8</v>
      </c>
      <c r="E45" s="12">
        <f t="shared" si="5"/>
        <v>725999.76960000012</v>
      </c>
      <c r="F45" s="12">
        <v>95.2</v>
      </c>
      <c r="G45" s="12">
        <v>832098.9</v>
      </c>
      <c r="H45" s="12">
        <v>832844.9</v>
      </c>
      <c r="I45" s="12">
        <v>834409.9</v>
      </c>
      <c r="J45" s="13">
        <f t="shared" si="7"/>
        <v>106099.13039999991</v>
      </c>
      <c r="K45" s="13">
        <f t="shared" si="12"/>
        <v>14.614209927154207</v>
      </c>
      <c r="L45" s="12">
        <f t="shared" si="8"/>
        <v>106845.13039999991</v>
      </c>
      <c r="M45" s="13">
        <f t="shared" si="9"/>
        <v>14.716964780700664</v>
      </c>
      <c r="N45" s="12">
        <f t="shared" si="10"/>
        <v>108410.13039999991</v>
      </c>
      <c r="O45" s="13">
        <f t="shared" si="11"/>
        <v>14.932529587403323</v>
      </c>
      <c r="P45" s="14"/>
    </row>
    <row r="46" spans="1:16" ht="15.75">
      <c r="A46" s="33" t="s">
        <v>8</v>
      </c>
      <c r="B46" s="27" t="s">
        <v>19</v>
      </c>
      <c r="C46" s="29">
        <v>995994.2</v>
      </c>
      <c r="D46" s="29">
        <v>908492</v>
      </c>
      <c r="E46" s="29">
        <f t="shared" si="5"/>
        <v>873969.304</v>
      </c>
      <c r="F46" s="29">
        <v>96.2</v>
      </c>
      <c r="G46" s="29">
        <v>868723.6</v>
      </c>
      <c r="H46" s="29">
        <v>853542.3</v>
      </c>
      <c r="I46" s="29">
        <v>901576.9</v>
      </c>
      <c r="J46" s="29">
        <f t="shared" si="7"/>
        <v>-5245.704000000027</v>
      </c>
      <c r="K46" s="29">
        <f t="shared" si="12"/>
        <v>-0.60021604603176115</v>
      </c>
      <c r="L46" s="29">
        <f t="shared" si="8"/>
        <v>-20427.003999999957</v>
      </c>
      <c r="M46" s="29">
        <f t="shared" si="9"/>
        <v>-2.3372679002007573</v>
      </c>
      <c r="N46" s="29">
        <f t="shared" si="10"/>
        <v>27607.59600000002</v>
      </c>
      <c r="O46" s="29">
        <f t="shared" si="11"/>
        <v>3.1588747881241375</v>
      </c>
      <c r="P46" s="14"/>
    </row>
    <row r="47" spans="1:16" s="31" customFormat="1" ht="15.75">
      <c r="A47" s="26" t="s">
        <v>72</v>
      </c>
      <c r="B47" s="15" t="s">
        <v>106</v>
      </c>
      <c r="C47" s="12">
        <v>708873.8</v>
      </c>
      <c r="D47" s="12">
        <v>665509.1</v>
      </c>
      <c r="E47" s="12">
        <f t="shared" si="5"/>
        <v>642216.28150000004</v>
      </c>
      <c r="F47" s="12">
        <v>96.5</v>
      </c>
      <c r="G47" s="12">
        <v>845003.1</v>
      </c>
      <c r="H47" s="12">
        <v>828784.1</v>
      </c>
      <c r="I47" s="12">
        <v>876818.6</v>
      </c>
      <c r="J47" s="13">
        <f t="shared" si="7"/>
        <v>202786.81849999994</v>
      </c>
      <c r="K47" s="13">
        <f t="shared" si="12"/>
        <v>31.576094275647847</v>
      </c>
      <c r="L47" s="12">
        <f t="shared" si="8"/>
        <v>186567.81849999994</v>
      </c>
      <c r="M47" s="13">
        <f t="shared" si="9"/>
        <v>29.050621087375845</v>
      </c>
      <c r="N47" s="12">
        <f t="shared" si="10"/>
        <v>234602.31849999994</v>
      </c>
      <c r="O47" s="13">
        <f t="shared" si="11"/>
        <v>36.530110689820617</v>
      </c>
      <c r="P47" s="30"/>
    </row>
    <row r="48" spans="1:16" ht="31.5">
      <c r="A48" s="26" t="s">
        <v>73</v>
      </c>
      <c r="B48" s="15" t="s">
        <v>107</v>
      </c>
      <c r="C48" s="12">
        <v>287120.40000000002</v>
      </c>
      <c r="D48" s="12">
        <v>242982.8</v>
      </c>
      <c r="E48" s="12">
        <f>E46-E47</f>
        <v>231753.02249999996</v>
      </c>
      <c r="F48" s="12">
        <f>E48/D48*100</f>
        <v>95.378365258775517</v>
      </c>
      <c r="G48" s="12">
        <v>23720.5</v>
      </c>
      <c r="H48" s="12">
        <v>24758.2</v>
      </c>
      <c r="I48" s="12">
        <v>24758.3</v>
      </c>
      <c r="J48" s="13">
        <f t="shared" si="7"/>
        <v>-208032.52249999996</v>
      </c>
      <c r="K48" s="13">
        <f t="shared" si="12"/>
        <v>-89.764750533080957</v>
      </c>
      <c r="L48" s="12">
        <f t="shared" si="8"/>
        <v>-206994.82249999995</v>
      </c>
      <c r="M48" s="13">
        <f t="shared" si="9"/>
        <v>-89.316989382522507</v>
      </c>
      <c r="N48" s="12">
        <f t="shared" si="10"/>
        <v>-206994.72249999997</v>
      </c>
      <c r="O48" s="13">
        <f t="shared" si="11"/>
        <v>-89.316946233139205</v>
      </c>
      <c r="P48" s="14"/>
    </row>
    <row r="49" spans="1:16" ht="15.75">
      <c r="A49" s="33" t="s">
        <v>9</v>
      </c>
      <c r="B49" s="27" t="s">
        <v>20</v>
      </c>
      <c r="C49" s="29">
        <v>679392.80000000016</v>
      </c>
      <c r="D49" s="29">
        <v>1183982.8999999999</v>
      </c>
      <c r="E49" s="29">
        <f t="shared" si="5"/>
        <v>1183982.8999999999</v>
      </c>
      <c r="F49" s="29">
        <v>100</v>
      </c>
      <c r="G49" s="29">
        <v>908800.8</v>
      </c>
      <c r="H49" s="29">
        <v>916735.5</v>
      </c>
      <c r="I49" s="29">
        <v>886514.4</v>
      </c>
      <c r="J49" s="29">
        <f t="shared" si="7"/>
        <v>-275182.09999999986</v>
      </c>
      <c r="K49" s="29">
        <f t="shared" si="12"/>
        <v>-23.242067094043335</v>
      </c>
      <c r="L49" s="29">
        <f t="shared" si="8"/>
        <v>-267247.39999999991</v>
      </c>
      <c r="M49" s="29">
        <f t="shared" si="9"/>
        <v>-22.57189694209265</v>
      </c>
      <c r="N49" s="29">
        <f t="shared" si="10"/>
        <v>-297468.49999999988</v>
      </c>
      <c r="O49" s="29">
        <f t="shared" si="11"/>
        <v>-25.124391576939161</v>
      </c>
      <c r="P49" s="14"/>
    </row>
    <row r="50" spans="1:16" ht="15.75">
      <c r="A50" s="26" t="s">
        <v>74</v>
      </c>
      <c r="B50" s="15" t="s">
        <v>108</v>
      </c>
      <c r="C50" s="12">
        <v>37292.1</v>
      </c>
      <c r="D50" s="12">
        <v>43885.2</v>
      </c>
      <c r="E50" s="12">
        <f t="shared" si="5"/>
        <v>43885.2</v>
      </c>
      <c r="F50" s="12">
        <v>100</v>
      </c>
      <c r="G50" s="12">
        <v>42600</v>
      </c>
      <c r="H50" s="12">
        <v>44100</v>
      </c>
      <c r="I50" s="12">
        <v>44100</v>
      </c>
      <c r="J50" s="13">
        <f t="shared" si="7"/>
        <v>-1285.1999999999971</v>
      </c>
      <c r="K50" s="13">
        <f t="shared" si="12"/>
        <v>-2.9285499439446454</v>
      </c>
      <c r="L50" s="12">
        <f t="shared" si="8"/>
        <v>214.80000000000291</v>
      </c>
      <c r="M50" s="13">
        <f t="shared" si="9"/>
        <v>0.4894588608460424</v>
      </c>
      <c r="N50" s="12">
        <f t="shared" si="10"/>
        <v>214.80000000000291</v>
      </c>
      <c r="O50" s="13">
        <f t="shared" si="11"/>
        <v>0.4894588608460424</v>
      </c>
      <c r="P50" s="14"/>
    </row>
    <row r="51" spans="1:16" s="31" customFormat="1" ht="31.5">
      <c r="A51" s="26" t="s">
        <v>75</v>
      </c>
      <c r="B51" s="15" t="s">
        <v>109</v>
      </c>
      <c r="C51" s="12">
        <v>201825.80000000002</v>
      </c>
      <c r="D51" s="12">
        <v>225148.4</v>
      </c>
      <c r="E51" s="12">
        <f t="shared" si="5"/>
        <v>225148.4</v>
      </c>
      <c r="F51" s="12">
        <v>100</v>
      </c>
      <c r="G51" s="12">
        <v>220017.5</v>
      </c>
      <c r="H51" s="12">
        <f>201171.6+0.1</f>
        <v>201171.7</v>
      </c>
      <c r="I51" s="12">
        <v>188956.79999999999</v>
      </c>
      <c r="J51" s="13">
        <f t="shared" si="7"/>
        <v>-5130.8999999999942</v>
      </c>
      <c r="K51" s="13">
        <f t="shared" si="12"/>
        <v>-2.2788969408621256</v>
      </c>
      <c r="L51" s="12">
        <f t="shared" si="8"/>
        <v>-23976.699999999983</v>
      </c>
      <c r="M51" s="13">
        <f t="shared" si="9"/>
        <v>-10.649287314500128</v>
      </c>
      <c r="N51" s="12">
        <f t="shared" si="10"/>
        <v>-36191.600000000006</v>
      </c>
      <c r="O51" s="13">
        <f t="shared" si="11"/>
        <v>-16.074553494495191</v>
      </c>
      <c r="P51" s="30"/>
    </row>
    <row r="52" spans="1:16" ht="15.75">
      <c r="A52" s="26" t="s">
        <v>76</v>
      </c>
      <c r="B52" s="15" t="s">
        <v>110</v>
      </c>
      <c r="C52" s="12">
        <v>440274.9</v>
      </c>
      <c r="D52" s="12">
        <v>914949.3</v>
      </c>
      <c r="E52" s="12">
        <f t="shared" si="5"/>
        <v>914949.3</v>
      </c>
      <c r="F52" s="12">
        <v>100</v>
      </c>
      <c r="G52" s="12">
        <v>646183.30000000005</v>
      </c>
      <c r="H52" s="12">
        <v>671463.8</v>
      </c>
      <c r="I52" s="12">
        <v>653457.6</v>
      </c>
      <c r="J52" s="13">
        <f t="shared" si="7"/>
        <v>-268766</v>
      </c>
      <c r="K52" s="13">
        <f t="shared" si="12"/>
        <v>-29.374960995106505</v>
      </c>
      <c r="L52" s="12">
        <f t="shared" si="8"/>
        <v>-243485.5</v>
      </c>
      <c r="M52" s="13">
        <f t="shared" si="9"/>
        <v>-26.611911720135751</v>
      </c>
      <c r="N52" s="12">
        <f t="shared" si="10"/>
        <v>-261491.70000000007</v>
      </c>
      <c r="O52" s="13">
        <f t="shared" si="11"/>
        <v>-28.579911477062183</v>
      </c>
      <c r="P52" s="14"/>
    </row>
    <row r="53" spans="1:16" ht="15.75">
      <c r="A53" s="33" t="s">
        <v>10</v>
      </c>
      <c r="B53" s="27" t="s">
        <v>21</v>
      </c>
      <c r="C53" s="29">
        <v>585635.1</v>
      </c>
      <c r="D53" s="29">
        <v>537618.6</v>
      </c>
      <c r="E53" s="29">
        <f t="shared" si="5"/>
        <v>524178.13500000001</v>
      </c>
      <c r="F53" s="29">
        <v>97.5</v>
      </c>
      <c r="G53" s="29">
        <v>664239.4</v>
      </c>
      <c r="H53" s="29">
        <v>468119.7</v>
      </c>
      <c r="I53" s="29">
        <v>469236</v>
      </c>
      <c r="J53" s="29">
        <f t="shared" si="7"/>
        <v>140061.26500000001</v>
      </c>
      <c r="K53" s="29">
        <f t="shared" si="12"/>
        <v>26.72016546436069</v>
      </c>
      <c r="L53" s="29">
        <f t="shared" si="8"/>
        <v>-56058.434999999998</v>
      </c>
      <c r="M53" s="29">
        <f t="shared" si="9"/>
        <v>-10.69453898530125</v>
      </c>
      <c r="N53" s="29">
        <f t="shared" si="10"/>
        <v>-54942.135000000009</v>
      </c>
      <c r="O53" s="29">
        <f t="shared" si="11"/>
        <v>-10.481577031060255</v>
      </c>
      <c r="P53" s="14"/>
    </row>
    <row r="54" spans="1:16" s="31" customFormat="1" ht="15.75">
      <c r="A54" s="26" t="s">
        <v>77</v>
      </c>
      <c r="B54" s="15" t="s">
        <v>111</v>
      </c>
      <c r="C54" s="12">
        <v>485797.8</v>
      </c>
      <c r="D54" s="12">
        <v>438450.6</v>
      </c>
      <c r="E54" s="12">
        <f t="shared" si="5"/>
        <v>429243.13740000001</v>
      </c>
      <c r="F54" s="12">
        <v>97.9</v>
      </c>
      <c r="G54" s="12">
        <v>314217</v>
      </c>
      <c r="H54" s="12">
        <v>172970.3</v>
      </c>
      <c r="I54" s="12">
        <f>173379.3+0.1</f>
        <v>173379.4</v>
      </c>
      <c r="J54" s="13">
        <f t="shared" si="7"/>
        <v>-115026.13740000001</v>
      </c>
      <c r="K54" s="13">
        <f t="shared" si="12"/>
        <v>-26.797431892967055</v>
      </c>
      <c r="L54" s="12">
        <f t="shared" si="8"/>
        <v>-256272.83740000002</v>
      </c>
      <c r="M54" s="13">
        <f t="shared" si="9"/>
        <v>-59.703420991722538</v>
      </c>
      <c r="N54" s="12">
        <f t="shared" si="10"/>
        <v>-255863.73740000001</v>
      </c>
      <c r="O54" s="13">
        <f t="shared" si="11"/>
        <v>-59.608113702134169</v>
      </c>
      <c r="P54" s="30"/>
    </row>
    <row r="55" spans="1:16" ht="15.75">
      <c r="A55" s="26" t="s">
        <v>78</v>
      </c>
      <c r="B55" s="15" t="s">
        <v>112</v>
      </c>
      <c r="C55" s="12">
        <v>99837.299999999988</v>
      </c>
      <c r="D55" s="12">
        <v>99168</v>
      </c>
      <c r="E55" s="12">
        <f>E53-E54</f>
        <v>94934.997600000002</v>
      </c>
      <c r="F55" s="12">
        <f>E55/D55*100</f>
        <v>95.731483543078411</v>
      </c>
      <c r="G55" s="12">
        <v>13918.2</v>
      </c>
      <c r="H55" s="12">
        <v>18918.2</v>
      </c>
      <c r="I55" s="12">
        <v>18918.2</v>
      </c>
      <c r="J55" s="13">
        <f t="shared" si="7"/>
        <v>-81016.797600000005</v>
      </c>
      <c r="K55" s="13">
        <f t="shared" si="12"/>
        <v>-85.339231735547017</v>
      </c>
      <c r="L55" s="12">
        <f t="shared" si="8"/>
        <v>-76016.797600000005</v>
      </c>
      <c r="M55" s="13">
        <f t="shared" si="9"/>
        <v>-80.072470134027782</v>
      </c>
      <c r="N55" s="12">
        <f t="shared" si="10"/>
        <v>-76016.797600000005</v>
      </c>
      <c r="O55" s="13">
        <f t="shared" si="11"/>
        <v>-80.072470134027782</v>
      </c>
      <c r="P55" s="14"/>
    </row>
    <row r="56" spans="1:16" ht="15.75">
      <c r="A56" s="26">
        <v>1103</v>
      </c>
      <c r="B56" s="15" t="s">
        <v>129</v>
      </c>
      <c r="C56" s="12"/>
      <c r="D56" s="12"/>
      <c r="E56" s="12"/>
      <c r="F56" s="12"/>
      <c r="G56" s="12">
        <f>336104.3-0.1</f>
        <v>336104.2</v>
      </c>
      <c r="H56" s="12">
        <f>276231.3-0.1</f>
        <v>276231.2</v>
      </c>
      <c r="I56" s="12">
        <f>276938.5-0.1</f>
        <v>276938.40000000002</v>
      </c>
      <c r="J56" s="13"/>
      <c r="K56" s="13"/>
      <c r="L56" s="12"/>
      <c r="M56" s="13"/>
      <c r="N56" s="12"/>
      <c r="O56" s="13"/>
      <c r="P56" s="14"/>
    </row>
    <row r="57" spans="1:16" ht="15.75">
      <c r="A57" s="33" t="s">
        <v>11</v>
      </c>
      <c r="B57" s="27" t="s">
        <v>22</v>
      </c>
      <c r="C57" s="29">
        <v>80429.8</v>
      </c>
      <c r="D57" s="29">
        <v>82214</v>
      </c>
      <c r="E57" s="29">
        <f t="shared" si="5"/>
        <v>81720.716</v>
      </c>
      <c r="F57" s="29">
        <v>99.4</v>
      </c>
      <c r="G57" s="29">
        <v>84752.1</v>
      </c>
      <c r="H57" s="29">
        <v>84789.9</v>
      </c>
      <c r="I57" s="29">
        <v>84829.2</v>
      </c>
      <c r="J57" s="29">
        <f t="shared" si="7"/>
        <v>3031.3840000000055</v>
      </c>
      <c r="K57" s="29">
        <f t="shared" si="12"/>
        <v>3.7094437596459642</v>
      </c>
      <c r="L57" s="29">
        <f t="shared" si="8"/>
        <v>3069.1839999999938</v>
      </c>
      <c r="M57" s="29">
        <f t="shared" si="9"/>
        <v>3.7556988609840403</v>
      </c>
      <c r="N57" s="29">
        <f t="shared" si="10"/>
        <v>3108.4839999999967</v>
      </c>
      <c r="O57" s="29">
        <f t="shared" si="11"/>
        <v>3.8037894822164731</v>
      </c>
      <c r="P57" s="14"/>
    </row>
    <row r="58" spans="1:16" ht="31.5">
      <c r="A58" s="26" t="s">
        <v>79</v>
      </c>
      <c r="B58" s="15" t="s">
        <v>113</v>
      </c>
      <c r="C58" s="12">
        <v>80429.8</v>
      </c>
      <c r="D58" s="12">
        <v>82214</v>
      </c>
      <c r="E58" s="12">
        <f t="shared" si="5"/>
        <v>81720.716</v>
      </c>
      <c r="F58" s="12">
        <v>99.4</v>
      </c>
      <c r="G58" s="12">
        <v>84752.1</v>
      </c>
      <c r="H58" s="12">
        <v>84789.9</v>
      </c>
      <c r="I58" s="12">
        <v>84829.2</v>
      </c>
      <c r="J58" s="13">
        <f t="shared" si="7"/>
        <v>3031.3840000000055</v>
      </c>
      <c r="K58" s="13">
        <f t="shared" si="12"/>
        <v>3.7094437596459642</v>
      </c>
      <c r="L58" s="12">
        <f t="shared" si="8"/>
        <v>3069.1839999999938</v>
      </c>
      <c r="M58" s="13">
        <f t="shared" si="9"/>
        <v>3.7556988609840403</v>
      </c>
      <c r="N58" s="12">
        <f t="shared" si="10"/>
        <v>3108.4839999999967</v>
      </c>
      <c r="O58" s="13">
        <f t="shared" si="11"/>
        <v>3.8037894822164731</v>
      </c>
      <c r="P58" s="14"/>
    </row>
    <row r="59" spans="1:16" ht="31.5">
      <c r="A59" s="33" t="s">
        <v>12</v>
      </c>
      <c r="B59" s="27" t="s">
        <v>23</v>
      </c>
      <c r="C59" s="29">
        <v>70067</v>
      </c>
      <c r="D59" s="29">
        <v>81305.3</v>
      </c>
      <c r="E59" s="29">
        <f t="shared" si="5"/>
        <v>77240.035000000003</v>
      </c>
      <c r="F59" s="29">
        <v>95</v>
      </c>
      <c r="G59" s="29">
        <f>234467.1-23380</f>
        <v>211087.1</v>
      </c>
      <c r="H59" s="29">
        <v>321692</v>
      </c>
      <c r="I59" s="29">
        <v>348679.2</v>
      </c>
      <c r="J59" s="29">
        <f t="shared" si="7"/>
        <v>133847.065</v>
      </c>
      <c r="K59" s="29">
        <f t="shared" si="12"/>
        <v>173.28716254465701</v>
      </c>
      <c r="L59" s="29">
        <f t="shared" si="8"/>
        <v>244451.965</v>
      </c>
      <c r="M59" s="29">
        <f t="shared" si="9"/>
        <v>316.48349848624486</v>
      </c>
      <c r="N59" s="29">
        <f t="shared" si="10"/>
        <v>271439.16500000004</v>
      </c>
      <c r="O59" s="29">
        <f t="shared" si="11"/>
        <v>351.42289228636417</v>
      </c>
      <c r="P59" s="14"/>
    </row>
    <row r="60" spans="1:16" ht="47.25">
      <c r="A60" s="26" t="s">
        <v>80</v>
      </c>
      <c r="B60" s="15" t="s">
        <v>114</v>
      </c>
      <c r="C60" s="12">
        <v>70067</v>
      </c>
      <c r="D60" s="12">
        <v>81305.3</v>
      </c>
      <c r="E60" s="12">
        <f>D60*F60/100</f>
        <v>77240.035000000003</v>
      </c>
      <c r="F60" s="12">
        <v>95</v>
      </c>
      <c r="G60" s="12">
        <f>234467.1-23380</f>
        <v>211087.1</v>
      </c>
      <c r="H60" s="12">
        <v>321692</v>
      </c>
      <c r="I60" s="12">
        <v>348679.2</v>
      </c>
      <c r="J60" s="13">
        <f t="shared" si="7"/>
        <v>133847.065</v>
      </c>
      <c r="K60" s="13">
        <f t="shared" si="12"/>
        <v>173.28716254465701</v>
      </c>
      <c r="L60" s="12">
        <f t="shared" si="8"/>
        <v>244451.965</v>
      </c>
      <c r="M60" s="13">
        <f t="shared" si="9"/>
        <v>316.48349848624486</v>
      </c>
      <c r="N60" s="12">
        <f t="shared" si="10"/>
        <v>271439.16500000004</v>
      </c>
      <c r="O60" s="13">
        <f t="shared" si="11"/>
        <v>351.42289228636417</v>
      </c>
      <c r="P60" s="14"/>
    </row>
    <row r="61" spans="1:16" ht="24" customHeight="1">
      <c r="A61" s="56" t="s">
        <v>45</v>
      </c>
      <c r="B61" s="56"/>
      <c r="C61" s="18">
        <f>C9+C20+C25+C31+C36+C39+C46+C49+C53+C57+C59</f>
        <v>20060169.400000002</v>
      </c>
      <c r="D61" s="18">
        <f>D9+D20+D25+D31+D36+D39+D46+D49+D53+D57+D59</f>
        <v>23236522.5</v>
      </c>
      <c r="E61" s="18">
        <f>E9+E20+E25+E31+E36+E39+E46+E49+E53+E57+E59</f>
        <v>22562507.834400002</v>
      </c>
      <c r="F61" s="19">
        <f>E61/D61%</f>
        <v>97.099330738495837</v>
      </c>
      <c r="G61" s="18">
        <f>G9+G20+G25+G31+G36+G39+G46+G49+G53+G57+G59</f>
        <v>23510046.200000003</v>
      </c>
      <c r="H61" s="18">
        <f t="shared" ref="H61:I61" si="13">H9+H20+H25+H31+H36+H39+H46+H49+H53+H57+H59</f>
        <v>21030702.199999999</v>
      </c>
      <c r="I61" s="18">
        <f t="shared" si="13"/>
        <v>19546891.799999997</v>
      </c>
      <c r="J61" s="18">
        <f>J9+J20+J25+J31+J36+J39+J46+J49+J53+J57+J59</f>
        <v>947538.36559999757</v>
      </c>
      <c r="K61" s="19">
        <f>G61/E61*100-100</f>
        <v>4.1996145665834916</v>
      </c>
      <c r="L61" s="18">
        <f>L9+L20+L25+L31+L36+L39+L46+L49+L53+L57+L59</f>
        <v>-1531805.6344000024</v>
      </c>
      <c r="M61" s="19">
        <f>H61/E61*100-100</f>
        <v>-6.7891638892398731</v>
      </c>
      <c r="N61" s="18">
        <f>N9+N20+N25+N31+N36+N39+N46+N49+N53+N57+N59</f>
        <v>-3015616.0344000012</v>
      </c>
      <c r="O61" s="19">
        <f>I61/E61*100-100</f>
        <v>-13.365606591844525</v>
      </c>
    </row>
    <row r="62" spans="1:16" ht="15.75">
      <c r="A62" s="32"/>
      <c r="B62" s="20"/>
      <c r="C62" s="20"/>
      <c r="D62" s="21"/>
      <c r="E62" s="21"/>
      <c r="F62" s="21"/>
      <c r="J62" s="3"/>
    </row>
    <row r="63" spans="1:16">
      <c r="C63" s="22"/>
      <c r="D63" s="22"/>
      <c r="E63" s="22"/>
      <c r="J63" s="3"/>
    </row>
    <row r="64" spans="1:16">
      <c r="C64" s="22"/>
      <c r="D64" s="22"/>
      <c r="E64" s="22"/>
      <c r="J64" s="3"/>
    </row>
    <row r="65" spans="3:10">
      <c r="C65" s="22"/>
      <c r="D65" s="22"/>
      <c r="E65" s="22"/>
      <c r="J65" s="3"/>
    </row>
    <row r="66" spans="3:10">
      <c r="C66" s="22"/>
      <c r="D66" s="22"/>
      <c r="E66" s="22"/>
      <c r="J66" s="3"/>
    </row>
    <row r="67" spans="3:10">
      <c r="C67" s="22"/>
      <c r="D67" s="22"/>
      <c r="E67" s="22"/>
      <c r="J67" s="3"/>
    </row>
    <row r="68" spans="3:10">
      <c r="J68" s="3"/>
    </row>
    <row r="69" spans="3:10">
      <c r="J69" s="3"/>
    </row>
    <row r="70" spans="3:10">
      <c r="J70" s="3"/>
    </row>
    <row r="71" spans="3:10">
      <c r="J71" s="3"/>
    </row>
    <row r="72" spans="3:10">
      <c r="J72" s="3"/>
    </row>
    <row r="73" spans="3:10">
      <c r="J73" s="3"/>
    </row>
    <row r="74" spans="3:10">
      <c r="J74" s="3"/>
    </row>
    <row r="75" spans="3:10">
      <c r="J75" s="3"/>
    </row>
    <row r="76" spans="3:10">
      <c r="J76" s="3"/>
    </row>
    <row r="77" spans="3:10">
      <c r="J77" s="3"/>
    </row>
    <row r="78" spans="3:10">
      <c r="J78" s="3"/>
    </row>
    <row r="79" spans="3:10">
      <c r="J79" s="3"/>
    </row>
    <row r="80" spans="3:10">
      <c r="J80" s="3"/>
    </row>
    <row r="81" spans="10:10">
      <c r="J81" s="3"/>
    </row>
    <row r="82" spans="10:10">
      <c r="J82" s="3"/>
    </row>
    <row r="83" spans="10:10">
      <c r="J83" s="3"/>
    </row>
    <row r="84" spans="10:10">
      <c r="J84" s="3"/>
    </row>
    <row r="85" spans="10:10">
      <c r="J85" s="3"/>
    </row>
    <row r="86" spans="10:10">
      <c r="J86" s="3"/>
    </row>
    <row r="87" spans="10:10">
      <c r="J87" s="3"/>
    </row>
    <row r="88" spans="10:10">
      <c r="J88" s="3"/>
    </row>
    <row r="89" spans="10:10">
      <c r="J89" s="3"/>
    </row>
    <row r="90" spans="10:10">
      <c r="J90" s="3"/>
    </row>
    <row r="91" spans="10:10">
      <c r="J91" s="3"/>
    </row>
    <row r="92" spans="10:10">
      <c r="J92" s="3"/>
    </row>
    <row r="93" spans="10:10">
      <c r="J93" s="3"/>
    </row>
    <row r="94" spans="10:10">
      <c r="J94" s="3"/>
    </row>
    <row r="95" spans="10:10">
      <c r="J95" s="3"/>
    </row>
    <row r="96" spans="10:10">
      <c r="J96" s="3"/>
    </row>
    <row r="97" spans="10:10">
      <c r="J97" s="3"/>
    </row>
    <row r="98" spans="10:10">
      <c r="J98" s="3"/>
    </row>
    <row r="99" spans="10:10">
      <c r="J99" s="3"/>
    </row>
    <row r="100" spans="10:10">
      <c r="J100" s="3"/>
    </row>
    <row r="101" spans="10:10">
      <c r="J101" s="3"/>
    </row>
    <row r="102" spans="10:10">
      <c r="J102" s="3"/>
    </row>
    <row r="103" spans="10:10">
      <c r="J103" s="3"/>
    </row>
    <row r="104" spans="10:10">
      <c r="J104" s="3"/>
    </row>
    <row r="105" spans="10:10">
      <c r="J105" s="3"/>
    </row>
    <row r="106" spans="10:10">
      <c r="J106" s="3"/>
    </row>
    <row r="107" spans="10:10">
      <c r="J107" s="3"/>
    </row>
    <row r="108" spans="10:10">
      <c r="J108" s="3"/>
    </row>
    <row r="109" spans="10:10">
      <c r="J109" s="3"/>
    </row>
    <row r="110" spans="10:10">
      <c r="J110" s="3"/>
    </row>
    <row r="111" spans="10:10">
      <c r="J111" s="3"/>
    </row>
    <row r="112" spans="10:10">
      <c r="J112" s="3"/>
    </row>
    <row r="113" spans="10:10">
      <c r="J113" s="3"/>
    </row>
    <row r="114" spans="10:10">
      <c r="J114" s="3"/>
    </row>
    <row r="115" spans="10:10">
      <c r="J115" s="3"/>
    </row>
    <row r="116" spans="10:10">
      <c r="J116" s="3"/>
    </row>
    <row r="117" spans="10:10">
      <c r="J117" s="3"/>
    </row>
    <row r="118" spans="10:10">
      <c r="J118" s="3"/>
    </row>
    <row r="119" spans="10:10">
      <c r="J119" s="3"/>
    </row>
    <row r="120" spans="10:10">
      <c r="J120" s="3"/>
    </row>
    <row r="121" spans="10:10">
      <c r="J121" s="3"/>
    </row>
    <row r="122" spans="10:10">
      <c r="J122" s="3"/>
    </row>
    <row r="123" spans="10:10">
      <c r="J123" s="3"/>
    </row>
    <row r="124" spans="10:10">
      <c r="J124" s="3"/>
    </row>
    <row r="125" spans="10:10">
      <c r="J125" s="3"/>
    </row>
    <row r="126" spans="10:10">
      <c r="J126" s="3"/>
    </row>
    <row r="127" spans="10:10">
      <c r="J127" s="3"/>
    </row>
    <row r="128" spans="10:10">
      <c r="J128" s="3"/>
    </row>
    <row r="129" spans="10:10">
      <c r="J129" s="3"/>
    </row>
    <row r="130" spans="10:10">
      <c r="J130" s="3"/>
    </row>
  </sheetData>
  <mergeCells count="16">
    <mergeCell ref="B1:O1"/>
    <mergeCell ref="B2:O2"/>
    <mergeCell ref="B3:O3"/>
    <mergeCell ref="B6:B8"/>
    <mergeCell ref="D6:F6"/>
    <mergeCell ref="G6:I7"/>
    <mergeCell ref="J6:O6"/>
    <mergeCell ref="D7:D8"/>
    <mergeCell ref="E7:E8"/>
    <mergeCell ref="A61:B61"/>
    <mergeCell ref="F7:F8"/>
    <mergeCell ref="J7:K7"/>
    <mergeCell ref="L7:M7"/>
    <mergeCell ref="N7:O7"/>
    <mergeCell ref="A6:A8"/>
    <mergeCell ref="C6:C8"/>
  </mergeCells>
  <pageMargins left="0.98425196850393704" right="0.59055118110236227" top="0.78740157480314965" bottom="0.78740157480314965" header="0.31496062992125984" footer="0.31496062992125984"/>
  <pageSetup paperSize="9" scale="36" firstPageNumber="245" orientation="portrait" useFirstPageNumber="1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Программы</vt:lpstr>
      <vt:lpstr>Р-Пр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2023-01-09T12:37:11Z</dcterms:modified>
</cp:coreProperties>
</file>